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ng-fs\nabava\01_JAVNA NAROČILA\SENG_Javna naročila in ponudbe\JN 40 01-326_2026 Sukcesivna dobava materiala, opreme in orodja za poterbe vzdrževanja\DJN\"/>
    </mc:Choice>
  </mc:AlternateContent>
  <xr:revisionPtr revIDLastSave="0" documentId="13_ncr:1_{B23ABF72-924C-4997-A4DF-5A5FF47D8794}" xr6:coauthVersionLast="47" xr6:coauthVersionMax="47" xr10:uidLastSave="{00000000-0000-0000-0000-000000000000}"/>
  <bookViews>
    <workbookView xWindow="-120" yWindow="-120" windowWidth="29040" windowHeight="15720" tabRatio="983" xr2:uid="{00000000-000D-0000-FFFF-FFFF00000000}"/>
  </bookViews>
  <sheets>
    <sheet name="Naslovnica" sheetId="61" r:id="rId1"/>
    <sheet name="Kazalo" sheetId="47" r:id="rId2"/>
    <sheet name="Skupna cena" sheetId="29" r:id="rId3"/>
    <sheet name="1_Elektro potrošni material" sheetId="97" r:id="rId4"/>
    <sheet name="2_Elementi za industrijsko avto" sheetId="94" r:id="rId5"/>
    <sheet name="3_Oprema za razsvetljavo" sheetId="98" r:id="rId6"/>
    <sheet name="4_Specialni strojni potrošni ma" sheetId="99" r:id="rId7"/>
    <sheet name="5_Splošni strojni potrošni m" sheetId="100" r:id="rId8"/>
    <sheet name="6_Material za hidravliko" sheetId="101" r:id="rId9"/>
    <sheet name="7_Ročno orodje" sheetId="102" r:id="rId10"/>
    <sheet name="8_Potrošni material za čiščenje" sheetId="103" r:id="rId11"/>
    <sheet name="9_Gradbeni material" sheetId="104" r:id="rId12"/>
  </sheets>
  <definedNames>
    <definedName name="_xlnm._FilterDatabase" localSheetId="5" hidden="1">'3_Oprema za razsvetljavo'!$A$3:$F$23</definedName>
    <definedName name="_Hlk19863553" localSheetId="0">Naslovnica!$C$34</definedName>
    <definedName name="hit_last" localSheetId="2">'Skupna cena'!$B$22</definedName>
    <definedName name="_xlnm.Print_Area" localSheetId="3">'1_Elektro potrošni material'!$A$1:$F$121</definedName>
    <definedName name="_xlnm.Print_Area" localSheetId="4">'2_Elementi za industrijsko avto'!$A$1:$F$65</definedName>
    <definedName name="_xlnm.Print_Area" localSheetId="5">'3_Oprema za razsvetljavo'!$A$1:$F$23</definedName>
    <definedName name="_xlnm.Print_Area" localSheetId="6">'4_Specialni strojni potrošni ma'!$A$1:$F$50</definedName>
    <definedName name="_xlnm.Print_Area" localSheetId="7">'5_Splošni strojni potrošni m'!$A$1:$F$63</definedName>
    <definedName name="_xlnm.Print_Area" localSheetId="8">'6_Material za hidravliko'!$A$1:$F$41</definedName>
    <definedName name="_xlnm.Print_Area" localSheetId="9">'7_Ročno orodje'!$A$1:$F$58</definedName>
    <definedName name="_xlnm.Print_Area" localSheetId="10">'8_Potrošni material za čiščenje'!$A$1:$F$46</definedName>
    <definedName name="_xlnm.Print_Area" localSheetId="11">'9_Gradbeni material'!$A$1:$F$42</definedName>
    <definedName name="_xlnm.Print_Area" localSheetId="1">Kazalo!$A$1:$B$12</definedName>
    <definedName name="_xlnm.Print_Area" localSheetId="0">Naslovnica!$A$1:$H$51</definedName>
    <definedName name="_xlnm.Print_Area" localSheetId="2">'Skupna cena'!$A$1:$D$25</definedName>
    <definedName name="_xlnm.Print_Titles" localSheetId="0">Naslovnica!$2:$2</definedName>
    <definedName name="_xlnm.Print_Titles" localSheetId="2">'Skupna cena'!$4:$4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04" l="1"/>
  <c r="F6" i="104"/>
  <c r="F7" i="104"/>
  <c r="F8" i="104"/>
  <c r="F9" i="104"/>
  <c r="F10" i="104"/>
  <c r="F11" i="104"/>
  <c r="F12" i="104"/>
  <c r="F13" i="104"/>
  <c r="F14" i="104"/>
  <c r="F15" i="104"/>
  <c r="F16" i="104"/>
  <c r="F17" i="104"/>
  <c r="F18" i="104"/>
  <c r="F19" i="104"/>
  <c r="F20" i="104"/>
  <c r="F21" i="104"/>
  <c r="F22" i="104"/>
  <c r="F23" i="104"/>
  <c r="F24" i="104"/>
  <c r="F25" i="104"/>
  <c r="F26" i="104"/>
  <c r="F27" i="104"/>
  <c r="F28" i="104"/>
  <c r="F29" i="104"/>
  <c r="F30" i="104"/>
  <c r="F31" i="104"/>
  <c r="F32" i="104"/>
  <c r="F33" i="104"/>
  <c r="F34" i="104"/>
  <c r="F35" i="104"/>
  <c r="F36" i="104"/>
  <c r="F37" i="104"/>
  <c r="F38" i="104"/>
  <c r="F39" i="104"/>
  <c r="F40" i="104"/>
  <c r="F41" i="104"/>
  <c r="F5" i="103"/>
  <c r="F6" i="103"/>
  <c r="F7" i="103"/>
  <c r="F8" i="103"/>
  <c r="F9" i="103"/>
  <c r="F10" i="103"/>
  <c r="F11" i="103"/>
  <c r="F12" i="103"/>
  <c r="F13" i="103"/>
  <c r="F14" i="103"/>
  <c r="F15" i="103"/>
  <c r="F16" i="103"/>
  <c r="F17" i="103"/>
  <c r="F18" i="103"/>
  <c r="F19" i="103"/>
  <c r="F20" i="103"/>
  <c r="F21" i="103"/>
  <c r="F22" i="103"/>
  <c r="F23" i="103"/>
  <c r="F24" i="103"/>
  <c r="F25" i="103"/>
  <c r="F26" i="103"/>
  <c r="F27" i="103"/>
  <c r="F28" i="103"/>
  <c r="F29" i="103"/>
  <c r="F30" i="103"/>
  <c r="F31" i="103"/>
  <c r="F32" i="103"/>
  <c r="F33" i="103"/>
  <c r="F34" i="103"/>
  <c r="F35" i="103"/>
  <c r="F36" i="103"/>
  <c r="F37" i="103"/>
  <c r="F38" i="103"/>
  <c r="F39" i="103"/>
  <c r="F40" i="103"/>
  <c r="F41" i="103"/>
  <c r="F42" i="103"/>
  <c r="F43" i="103"/>
  <c r="F44" i="103"/>
  <c r="F45" i="103"/>
  <c r="F5" i="102"/>
  <c r="F6" i="102"/>
  <c r="F7" i="102"/>
  <c r="F58" i="102" s="1"/>
  <c r="C11" i="29" s="1"/>
  <c r="F8" i="102"/>
  <c r="F9" i="102"/>
  <c r="F10" i="102"/>
  <c r="F11" i="102"/>
  <c r="F12" i="102"/>
  <c r="F13" i="102"/>
  <c r="F14" i="102"/>
  <c r="F15" i="102"/>
  <c r="F16" i="102"/>
  <c r="F17" i="102"/>
  <c r="F18" i="102"/>
  <c r="F19" i="102"/>
  <c r="F20" i="102"/>
  <c r="F21" i="102"/>
  <c r="F22" i="102"/>
  <c r="F23" i="102"/>
  <c r="F24" i="102"/>
  <c r="F25" i="102"/>
  <c r="F26" i="102"/>
  <c r="F27" i="102"/>
  <c r="F28" i="102"/>
  <c r="F29" i="102"/>
  <c r="F30" i="102"/>
  <c r="F31" i="102"/>
  <c r="F32" i="102"/>
  <c r="F33" i="102"/>
  <c r="F34" i="102"/>
  <c r="F35" i="102"/>
  <c r="F36" i="102"/>
  <c r="F37" i="102"/>
  <c r="F38" i="102"/>
  <c r="F39" i="102"/>
  <c r="F40" i="102"/>
  <c r="F41" i="102"/>
  <c r="F42" i="102"/>
  <c r="F43" i="102"/>
  <c r="F44" i="102"/>
  <c r="F45" i="102"/>
  <c r="F46" i="102"/>
  <c r="F47" i="102"/>
  <c r="F48" i="102"/>
  <c r="F49" i="102"/>
  <c r="F50" i="102"/>
  <c r="F51" i="102"/>
  <c r="F52" i="102"/>
  <c r="F53" i="102"/>
  <c r="F54" i="102"/>
  <c r="F55" i="102"/>
  <c r="F56" i="102"/>
  <c r="F57" i="102"/>
  <c r="F5" i="101"/>
  <c r="F6" i="101"/>
  <c r="F7" i="101"/>
  <c r="F8" i="101"/>
  <c r="F9" i="101"/>
  <c r="F10" i="101"/>
  <c r="F11" i="101"/>
  <c r="F12" i="101"/>
  <c r="F13" i="101"/>
  <c r="F14" i="101"/>
  <c r="F15" i="101"/>
  <c r="F16" i="101"/>
  <c r="F17" i="101"/>
  <c r="F18" i="101"/>
  <c r="F19" i="101"/>
  <c r="F20" i="101"/>
  <c r="F21" i="101"/>
  <c r="F22" i="101"/>
  <c r="F23" i="101"/>
  <c r="F24" i="101"/>
  <c r="F25" i="101"/>
  <c r="F26" i="101"/>
  <c r="F27" i="101"/>
  <c r="F28" i="101"/>
  <c r="F29" i="101"/>
  <c r="F30" i="101"/>
  <c r="F31" i="101"/>
  <c r="F32" i="101"/>
  <c r="F33" i="101"/>
  <c r="F34" i="101"/>
  <c r="F35" i="101"/>
  <c r="F36" i="101"/>
  <c r="F37" i="101"/>
  <c r="F38" i="101"/>
  <c r="F39" i="101"/>
  <c r="F40" i="101"/>
  <c r="F5" i="100"/>
  <c r="F63" i="100" s="1"/>
  <c r="C9" i="29" s="1"/>
  <c r="F6" i="100"/>
  <c r="F7" i="100"/>
  <c r="F8" i="100"/>
  <c r="F9" i="100"/>
  <c r="F10" i="100"/>
  <c r="F11" i="100"/>
  <c r="F12" i="100"/>
  <c r="F13" i="100"/>
  <c r="F14" i="100"/>
  <c r="F15" i="100"/>
  <c r="F16" i="100"/>
  <c r="F17" i="100"/>
  <c r="F18" i="100"/>
  <c r="F19" i="100"/>
  <c r="F20" i="100"/>
  <c r="F21" i="100"/>
  <c r="F22" i="100"/>
  <c r="F23" i="100"/>
  <c r="F24" i="100"/>
  <c r="F25" i="100"/>
  <c r="F26" i="100"/>
  <c r="F27" i="100"/>
  <c r="F28" i="100"/>
  <c r="F29" i="100"/>
  <c r="F30" i="100"/>
  <c r="F31" i="100"/>
  <c r="F32" i="100"/>
  <c r="F33" i="100"/>
  <c r="F34" i="100"/>
  <c r="F35" i="100"/>
  <c r="F36" i="100"/>
  <c r="F37" i="100"/>
  <c r="F38" i="100"/>
  <c r="F39" i="100"/>
  <c r="F40" i="100"/>
  <c r="F41" i="100"/>
  <c r="F42" i="100"/>
  <c r="F43" i="100"/>
  <c r="F44" i="100"/>
  <c r="F45" i="100"/>
  <c r="F46" i="100"/>
  <c r="F47" i="100"/>
  <c r="F48" i="100"/>
  <c r="F49" i="100"/>
  <c r="F50" i="100"/>
  <c r="F51" i="100"/>
  <c r="F52" i="100"/>
  <c r="F53" i="100"/>
  <c r="F54" i="100"/>
  <c r="F55" i="100"/>
  <c r="F56" i="100"/>
  <c r="F57" i="100"/>
  <c r="F58" i="100"/>
  <c r="F59" i="100"/>
  <c r="F60" i="100"/>
  <c r="F61" i="100"/>
  <c r="F62" i="100"/>
  <c r="F5" i="99"/>
  <c r="F50" i="99" s="1"/>
  <c r="C8" i="29" s="1"/>
  <c r="F6" i="99"/>
  <c r="F7" i="99"/>
  <c r="F8" i="99"/>
  <c r="F9" i="99"/>
  <c r="F10" i="99"/>
  <c r="F11" i="99"/>
  <c r="F12" i="99"/>
  <c r="F13" i="99"/>
  <c r="F14" i="99"/>
  <c r="F15" i="99"/>
  <c r="F16" i="99"/>
  <c r="F17" i="99"/>
  <c r="F18" i="99"/>
  <c r="F19" i="99"/>
  <c r="F20" i="99"/>
  <c r="F21" i="99"/>
  <c r="F22" i="99"/>
  <c r="F23" i="99"/>
  <c r="F24" i="99"/>
  <c r="F25" i="99"/>
  <c r="F26" i="99"/>
  <c r="F27" i="99"/>
  <c r="F28" i="99"/>
  <c r="F29" i="99"/>
  <c r="F30" i="99"/>
  <c r="F31" i="99"/>
  <c r="F32" i="99"/>
  <c r="F33" i="99"/>
  <c r="F34" i="99"/>
  <c r="F35" i="99"/>
  <c r="F36" i="99"/>
  <c r="F37" i="99"/>
  <c r="F38" i="99"/>
  <c r="F39" i="99"/>
  <c r="F40" i="99"/>
  <c r="F41" i="99"/>
  <c r="F42" i="99"/>
  <c r="F43" i="99"/>
  <c r="F44" i="99"/>
  <c r="F45" i="99"/>
  <c r="F46" i="99"/>
  <c r="F47" i="99"/>
  <c r="F48" i="99"/>
  <c r="F49" i="99"/>
  <c r="F5" i="98"/>
  <c r="F6" i="98"/>
  <c r="F7" i="98"/>
  <c r="F8" i="98"/>
  <c r="F9" i="98"/>
  <c r="F10" i="98"/>
  <c r="F11" i="98"/>
  <c r="F12" i="98"/>
  <c r="F13" i="98"/>
  <c r="F14" i="98"/>
  <c r="F15" i="98"/>
  <c r="F16" i="98"/>
  <c r="F17" i="98"/>
  <c r="F18" i="98"/>
  <c r="F19" i="98"/>
  <c r="F20" i="98"/>
  <c r="F21" i="98"/>
  <c r="F22" i="98"/>
  <c r="F5" i="94"/>
  <c r="F6" i="94"/>
  <c r="F7" i="94"/>
  <c r="F8" i="94"/>
  <c r="F9" i="94"/>
  <c r="F10" i="94"/>
  <c r="F11" i="94"/>
  <c r="F12" i="94"/>
  <c r="F13" i="94"/>
  <c r="F14" i="94"/>
  <c r="F15" i="94"/>
  <c r="F16" i="94"/>
  <c r="F17" i="94"/>
  <c r="F18" i="94"/>
  <c r="F19" i="94"/>
  <c r="F20" i="94"/>
  <c r="F21" i="94"/>
  <c r="F22" i="94"/>
  <c r="F23" i="94"/>
  <c r="F24" i="94"/>
  <c r="F25" i="94"/>
  <c r="F26" i="94"/>
  <c r="F27" i="94"/>
  <c r="F28" i="94"/>
  <c r="F29" i="94"/>
  <c r="F30" i="94"/>
  <c r="F31" i="94"/>
  <c r="F32" i="94"/>
  <c r="F33" i="94"/>
  <c r="F34" i="94"/>
  <c r="F35" i="94"/>
  <c r="F36" i="94"/>
  <c r="F37" i="94"/>
  <c r="F38" i="94"/>
  <c r="F39" i="94"/>
  <c r="F40" i="94"/>
  <c r="F41" i="94"/>
  <c r="F42" i="94"/>
  <c r="F43" i="94"/>
  <c r="F44" i="94"/>
  <c r="F45" i="94"/>
  <c r="F46" i="94"/>
  <c r="F47" i="94"/>
  <c r="F48" i="94"/>
  <c r="F49" i="94"/>
  <c r="F50" i="94"/>
  <c r="F51" i="94"/>
  <c r="F52" i="94"/>
  <c r="F53" i="94"/>
  <c r="F54" i="94"/>
  <c r="F55" i="94"/>
  <c r="F56" i="94"/>
  <c r="F57" i="94"/>
  <c r="F58" i="94"/>
  <c r="F59" i="94"/>
  <c r="F60" i="94"/>
  <c r="F61" i="94"/>
  <c r="F62" i="94"/>
  <c r="F63" i="94"/>
  <c r="F64" i="94"/>
  <c r="F5" i="97"/>
  <c r="F6" i="97"/>
  <c r="F7" i="97"/>
  <c r="F8" i="97"/>
  <c r="F9" i="97"/>
  <c r="F10" i="97"/>
  <c r="F11" i="97"/>
  <c r="F12" i="97"/>
  <c r="F13" i="97"/>
  <c r="F14" i="97"/>
  <c r="F15" i="97"/>
  <c r="F16" i="97"/>
  <c r="F17" i="97"/>
  <c r="F18" i="97"/>
  <c r="F19" i="97"/>
  <c r="F20" i="97"/>
  <c r="F21" i="97"/>
  <c r="F22" i="97"/>
  <c r="F23" i="97"/>
  <c r="F24" i="97"/>
  <c r="F25" i="97"/>
  <c r="F26" i="97"/>
  <c r="F27" i="97"/>
  <c r="F28" i="97"/>
  <c r="F29" i="97"/>
  <c r="F30" i="97"/>
  <c r="F31" i="97"/>
  <c r="F32" i="97"/>
  <c r="F33" i="97"/>
  <c r="F34" i="97"/>
  <c r="F35" i="97"/>
  <c r="F36" i="97"/>
  <c r="F37" i="97"/>
  <c r="F38" i="97"/>
  <c r="F39" i="97"/>
  <c r="F40" i="97"/>
  <c r="F41" i="97"/>
  <c r="F42" i="97"/>
  <c r="F43" i="97"/>
  <c r="F44" i="97"/>
  <c r="F45" i="97"/>
  <c r="F46" i="97"/>
  <c r="F47" i="97"/>
  <c r="F48" i="97"/>
  <c r="F49" i="97"/>
  <c r="F50" i="97"/>
  <c r="F51" i="97"/>
  <c r="F52" i="97"/>
  <c r="F53" i="97"/>
  <c r="F54" i="97"/>
  <c r="F55" i="97"/>
  <c r="F56" i="97"/>
  <c r="F57" i="97"/>
  <c r="F58" i="97"/>
  <c r="F59" i="97"/>
  <c r="F60" i="97"/>
  <c r="F61" i="97"/>
  <c r="F62" i="97"/>
  <c r="F63" i="97"/>
  <c r="F64" i="97"/>
  <c r="F65" i="97"/>
  <c r="F66" i="97"/>
  <c r="F67" i="97"/>
  <c r="F68" i="97"/>
  <c r="F69" i="97"/>
  <c r="F70" i="97"/>
  <c r="F71" i="97"/>
  <c r="F72" i="97"/>
  <c r="F73" i="97"/>
  <c r="F74" i="97"/>
  <c r="F75" i="97"/>
  <c r="F76" i="97"/>
  <c r="F77" i="97"/>
  <c r="F78" i="97"/>
  <c r="F79" i="97"/>
  <c r="F80" i="97"/>
  <c r="F81" i="97"/>
  <c r="F82" i="97"/>
  <c r="F83" i="97"/>
  <c r="F84" i="97"/>
  <c r="F85" i="97"/>
  <c r="F86" i="97"/>
  <c r="F87" i="97"/>
  <c r="F88" i="97"/>
  <c r="F89" i="97"/>
  <c r="F90" i="97"/>
  <c r="F91" i="97"/>
  <c r="F92" i="97"/>
  <c r="F93" i="97"/>
  <c r="F94" i="97"/>
  <c r="F95" i="97"/>
  <c r="F96" i="97"/>
  <c r="F97" i="97"/>
  <c r="F98" i="97"/>
  <c r="F99" i="97"/>
  <c r="F100" i="97"/>
  <c r="F101" i="97"/>
  <c r="F102" i="97"/>
  <c r="F103" i="97"/>
  <c r="F104" i="97"/>
  <c r="F105" i="97"/>
  <c r="F106" i="97"/>
  <c r="F107" i="97"/>
  <c r="F108" i="97"/>
  <c r="F109" i="97"/>
  <c r="F110" i="97"/>
  <c r="F111" i="97"/>
  <c r="F112" i="97"/>
  <c r="F113" i="97"/>
  <c r="F114" i="97"/>
  <c r="F115" i="97"/>
  <c r="F116" i="97"/>
  <c r="F117" i="97"/>
  <c r="F118" i="97"/>
  <c r="F119" i="97"/>
  <c r="F120" i="97"/>
  <c r="F4" i="104"/>
  <c r="F4" i="103"/>
  <c r="F4" i="102"/>
  <c r="F4" i="101"/>
  <c r="F41" i="101" s="1"/>
  <c r="C10" i="29" s="1"/>
  <c r="F4" i="100"/>
  <c r="F4" i="99"/>
  <c r="F42" i="104" l="1"/>
  <c r="C13" i="29" s="1"/>
  <c r="F46" i="103"/>
  <c r="C12" i="29" s="1"/>
  <c r="F4" i="98" l="1"/>
  <c r="F23" i="98" l="1"/>
  <c r="C7" i="29" s="1"/>
  <c r="F121" i="97"/>
  <c r="C5" i="29" s="1"/>
  <c r="F4" i="97"/>
  <c r="F4" i="94" l="1"/>
  <c r="F65" i="94" l="1"/>
  <c r="C6" i="29" s="1"/>
  <c r="C16" i="29" s="1"/>
</calcChain>
</file>

<file path=xl/sharedStrings.xml><?xml version="1.0" encoding="utf-8"?>
<sst xmlns="http://schemas.openxmlformats.org/spreadsheetml/2006/main" count="1566" uniqueCount="662">
  <si>
    <t>LISTA CEN ŠT. 1</t>
  </si>
  <si>
    <t>LISTA CEN ŠT. 2</t>
  </si>
  <si>
    <t>LISTA CEN ŠT. 3</t>
  </si>
  <si>
    <t>Poz.</t>
  </si>
  <si>
    <t>Opis</t>
  </si>
  <si>
    <t>Enota 
mere</t>
  </si>
  <si>
    <t>Število 
enot</t>
  </si>
  <si>
    <t>VSEBINA</t>
  </si>
  <si>
    <t>Opomba:</t>
  </si>
  <si>
    <t>V kolikor elektronska oblika dokumenta ni enaka tiskanemu izvodu, velja vsebina tiskanega izvoda. Že vstavljene formule v elektronski obliki dokumenta so ponudnikom v pomoč, vendar ponudnik sam odgovarja za njihovo pravilnost in je dolžan preveriti ustreznost formul.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</si>
  <si>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</si>
  <si>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</si>
  <si>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</si>
  <si>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</si>
  <si>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</si>
  <si>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</si>
  <si>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</si>
  <si>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</si>
  <si>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</si>
  <si>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</si>
  <si>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DOKUMENTACIJA V ZVEZI Z JAVNIM NAROČILOM</t>
  </si>
  <si>
    <t>SKUPAJ:</t>
  </si>
  <si>
    <t>Vse cene so v EUR brez DDV. DDV se obračuna po veljavni zakonodaji.</t>
  </si>
  <si>
    <t>ZVEZEK 1</t>
  </si>
  <si>
    <t>Splošni del</t>
  </si>
  <si>
    <t>ZVEZEK 2</t>
  </si>
  <si>
    <t>Lista cen</t>
  </si>
  <si>
    <t>Cena na enoto v EUR</t>
  </si>
  <si>
    <t>Vrednost v EUR brez DDV</t>
  </si>
  <si>
    <t>EUR</t>
  </si>
  <si>
    <t xml:space="preserve">SKUPAJ </t>
  </si>
  <si>
    <t>€</t>
  </si>
  <si>
    <t>SKLOP</t>
  </si>
  <si>
    <t>LISTA CEN:  SKUPNA CENA</t>
  </si>
  <si>
    <t>kos</t>
  </si>
  <si>
    <t>Zaščitni rele ABB REG 615 HBGCAEAGNBC1ANN21G</t>
  </si>
  <si>
    <t>Zaščitni rele ABB REF 615 HBFKBCADNBC1BNN2XG</t>
  </si>
  <si>
    <t>Zaščitni rele ABB REG 630 UBGAABABABAZAANBXD</t>
  </si>
  <si>
    <t>Zaščitni rele ABB REF 615 HBFFAEAGNAC1ANA1XG</t>
  </si>
  <si>
    <t>Preizkusna vtičnica ABB RTXP 18-AD</t>
  </si>
  <si>
    <t>Preizkusna vtičnica ABB RTXP 24-AH</t>
  </si>
  <si>
    <t>Preizkusna vtičnica ABB RTXP 24-AN</t>
  </si>
  <si>
    <t>Preizkusna vtičnica ABB RTXP 24-BE</t>
  </si>
  <si>
    <t>Combiflex pini 2,5mm2 1MRK002136-D</t>
  </si>
  <si>
    <t>Combiflex pini 1,5mm2 1MRK002136-A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</si>
  <si>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</si>
  <si>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</si>
  <si>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</si>
  <si>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</si>
  <si>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</si>
  <si>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</si>
  <si>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</si>
  <si>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</si>
  <si>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</si>
  <si>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</si>
  <si>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</si>
  <si>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</si>
  <si>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</si>
  <si>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</si>
  <si>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</si>
  <si>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</si>
  <si>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</si>
  <si>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</si>
  <si>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</si>
  <si>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</si>
  <si>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LISTA CEN ŠT. 1:  Elektro potrošni material</t>
  </si>
  <si>
    <t>Elektro potrošni material</t>
  </si>
  <si>
    <t>za potrebe vzdrževanja</t>
  </si>
  <si>
    <t xml:space="preserve">Elementi za industrijsko avtomatizacijo in električno zaščito </t>
  </si>
  <si>
    <t>ZVEZEK 3</t>
  </si>
  <si>
    <t>Oprema za razsvetljavo</t>
  </si>
  <si>
    <t>LISTA CEN ŠT. 3:  Oprema za razsvetljavo</t>
  </si>
  <si>
    <t>Krmilnik (Siemens) CPU 1511C-1PN 6ES7511-1CK01-0AB0</t>
  </si>
  <si>
    <t>Vhodni modul (Siemens) DI32x24V DC 6ES7521-1BL00-0AB0</t>
  </si>
  <si>
    <t>Zaščitni rele ABB REG 615 HBGDBCADABC1BNN11G</t>
  </si>
  <si>
    <t>31</t>
  </si>
  <si>
    <t>PCS 7 PS405,DC24/48/60V,10A,RED XTR (6ES7405-0KR02-0AA1)</t>
  </si>
  <si>
    <t>PCS 7 CPU410-5H F. S7-400/S7-400H/F/FH (6ES7410-5HX08-0AB0)</t>
  </si>
  <si>
    <t>CP443-1 (6GK7443-1EX31-0XE0)</t>
  </si>
  <si>
    <t>MOUNTING RAIL 482MM (19") (6DL1193-6MC00-0AA0)</t>
  </si>
  <si>
    <t>MOUNTING RAIL 1500MM (59") (6DL1193-6MD00-0AA0)</t>
  </si>
  <si>
    <t>CARRIER MODULE IM SINGLE (6DL1193-6BH00-0SM0)</t>
  </si>
  <si>
    <t>CARRIER MODULE IM REDUNDANT (6DL1193-6BH00-0RM0)</t>
  </si>
  <si>
    <t>ET 200SP HA, IM155-6 PN (6DL1155-6AU00-0PM0)</t>
  </si>
  <si>
    <t>ET 200SP HA, BUSADAPTER BA 2XRJ45 (6DL1193-6AR00-0AA0)</t>
  </si>
  <si>
    <t>ET 200SP HA, BUSADAPTER BA LC/RJ45 (6DL1193-6AG20-0AA0)</t>
  </si>
  <si>
    <t>ET 200SP HA, BUSADAPTER BA 2XLC (6DL1193-6AG00-0AA0)</t>
  </si>
  <si>
    <t>CARRIER MODULE TWOFOLD (6DL1193-6GA00-0NN0)</t>
  </si>
  <si>
    <t>CARRIER MODULE EIGHTFOLD (6DL1193-6GC00-0NN0)</t>
  </si>
  <si>
    <t>TERMINAL BLOCK, TYPE H1, LIGHT-GREY (6DL1193-6TP00-0DH1)</t>
  </si>
  <si>
    <t>TERMINAL BLOCK, TYPE H1, DARK-GREY (6DL1193-6TP00-0BH1)</t>
  </si>
  <si>
    <t>TERMINAL BLOCK, TYPE H0, D-SUB (6DL1193-6TC00-0DH0)</t>
  </si>
  <si>
    <t>ET 200SP HA, DI 16X24VDC (6DL1131-6BH00-0PH1)</t>
  </si>
  <si>
    <t>ET 200SP HA, DI 32X24VDC (6DL1131-6BL00-0PH1)</t>
  </si>
  <si>
    <t>ET 200SP HA, DQ 16X24VDC/0,5A (6DL1132-6BH00-0PH1)</t>
  </si>
  <si>
    <t>ET 200SP HA, DQ 32X24VDC/0,5A (6DL1132-6BL00-0PH1)</t>
  </si>
  <si>
    <t>ET 200SP HA, AI 8xU/I/TC/4xRTD HA (6DL1134-6AF00-0PH1)</t>
  </si>
  <si>
    <t>ET 200SP HA, AI 16XTC/8XRTD 2-/3-/4-WIRE (6DL1134-6JH00-0PH1)</t>
  </si>
  <si>
    <t>ET 200SP HA, AQ 8XI HART (6DL1135-6TF00-0PH1)</t>
  </si>
  <si>
    <t>ET 200SP HA, 5 TB-COVER, 22,5MM (6DL1133-6CV22-0AM0)</t>
  </si>
  <si>
    <t>ET 200SP, CM PTP, PU 1 (6ES7137-6AA01-0BA0)</t>
  </si>
  <si>
    <t>SCALANCE XC106-2 (BFOC) (6GK5106-2BB00-2AC2)</t>
  </si>
  <si>
    <t>SCALANCE XC206-2 (ST/BFOC) (6GK5206-2BB00-2AC2)</t>
  </si>
  <si>
    <t>SCALANCE XB213-3 (ST, PN) (6GK5213-3BB00-2AB2)</t>
  </si>
  <si>
    <t>SCALANCE XB112 (6GK5112-0BA00-2AB2)</t>
  </si>
  <si>
    <t>IE FC RJ45 Plug 180 2x2 (10 pieces) (6GK1901-1BB10-2AB0)</t>
  </si>
  <si>
    <t>IE FC TP Standard Cable GP2x2 by meter (6XV1840-2AH10)</t>
  </si>
  <si>
    <t>S7-1500, mounting rail 482.6 mm (19") (6ES7590-1AE80-0AA0)</t>
  </si>
  <si>
    <t>CPU 1511C-1 PN, 175 KB Prog, 1 MB Data (6ES7511-1CK01-0AB0)</t>
  </si>
  <si>
    <t>SIMATIC S7 memory card, 4 MB (6ES7954-8LC03-0AA0)</t>
  </si>
  <si>
    <t>S7-1500, DI 32x24VDC HF (6ES7521-1BL00-0AB0)</t>
  </si>
  <si>
    <t>S7-1500, DQ 32x24VDC/0.5A HF (6ES7522-1BL01-0AB0)</t>
  </si>
  <si>
    <t>S7-1500, AI 8xU/I/R/RTD BA (6ES7531-7QF00-0AB0)</t>
  </si>
  <si>
    <t>Frontconnector Push-in (35mm Mod.) (6ES7592-1BM00-0XB0)</t>
  </si>
  <si>
    <t>S7-1500, AQ 8xU/I HS (6ES7532-5HF00-0AB0)</t>
  </si>
  <si>
    <t>CPU 1214C, DC/DC/DC, 14DI/10DO/2AI (6ES7214-1AG40-0XB0)</t>
  </si>
  <si>
    <t>Digital Input SM 1221, 16DI, 24V DC (6ES7221-1BH32-0XB0)</t>
  </si>
  <si>
    <t>Digital Output SM 1222, 16DO, 24V DC (6ES7222-1BH32-0XB0)</t>
  </si>
  <si>
    <t>Analog Input SM 1231, 4AI (6ES7231-4HD32-0XB0)</t>
  </si>
  <si>
    <t>SITOP PSE200U/4X3-10A/CSC (6EP1961-2BA21)</t>
  </si>
  <si>
    <t>PMD SENTRON PAC3220 LCD DC &lt;60V (7KM3220-1BA01-1EA0)</t>
  </si>
  <si>
    <t>Switched Ethernet PROFINET Module V3 (7KM9300-0AE02-0AA0)</t>
  </si>
  <si>
    <t>SIMATIC HMI MTP1000 Unified Basic (6AV2123-3KB32-0AW0)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</si>
  <si>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</si>
  <si>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</si>
  <si>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</si>
  <si>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</si>
  <si>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</si>
  <si>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</si>
  <si>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</si>
  <si>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</si>
  <si>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</si>
  <si>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</si>
  <si>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</si>
  <si>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</si>
  <si>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</si>
  <si>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</si>
  <si>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</si>
  <si>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</si>
  <si>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</si>
  <si>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</si>
  <si>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</si>
  <si>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</si>
  <si>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</si>
  <si>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</si>
  <si>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</si>
  <si>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</si>
  <si>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</si>
  <si>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</si>
  <si>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</si>
  <si>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</si>
  <si>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</si>
  <si>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 xml:space="preserve">Zaščitni rele ABB REX615, naročniška številka REX615A10GN + AIM16 + AIM6 + APP1 + APP2 + APP3 + APP5 + BIO5 + CMP2 + COM1 + HMI1 + PCL1 + PSM4 + SCT1); </t>
  </si>
  <si>
    <t>61</t>
  </si>
  <si>
    <t>m</t>
  </si>
  <si>
    <t>62</t>
  </si>
  <si>
    <t>63</t>
  </si>
  <si>
    <t>64</t>
  </si>
  <si>
    <t>65</t>
  </si>
  <si>
    <t>Kabelska vezica 100 × 2,5 mm, bela</t>
  </si>
  <si>
    <t>Kabelska vezica 200 × 2,5 mm, bela</t>
  </si>
  <si>
    <t>Izoliran kabelski tulec 2,5 mm², dolžina tulca 12 mm</t>
  </si>
  <si>
    <t>Kabelski čevelj očesni za vodnik 1,5–2,5 mm², M5</t>
  </si>
  <si>
    <t>Kabelski čevelj očesni za vodnik 1,5–2,5 mm², M6</t>
  </si>
  <si>
    <t>Silikonski fleksibilni vodnik 35 mm², rdeč, temperaturna odpornost min. 180°C</t>
  </si>
  <si>
    <t>PVC instalacijski kanal samolepilni 15 × 17 mm, bel</t>
  </si>
  <si>
    <t>PVC instalacijski kanal samolepilni 30 × 17 mm, bel</t>
  </si>
  <si>
    <t>Gibljiva instalacijska cev FI16, PVC, samougasljiva</t>
  </si>
  <si>
    <t>Gibljiva instalacijska cev FI10, PVC, samougasljiva</t>
  </si>
  <si>
    <t>Okrogla elektro doza FI70</t>
  </si>
  <si>
    <t>Termoskrčna cev 1,2–2,4 mm, črna, razmerje krčenja 2:1</t>
  </si>
  <si>
    <t>Termoskrčna cev 2,4–4,8 mm, črna, razmerje krčenja 2:1</t>
  </si>
  <si>
    <t>Industrijski vtikač CEE 5P 16A 400V IP44</t>
  </si>
  <si>
    <t>Industrijski vtikač CEE 5P 32A 400V IP44</t>
  </si>
  <si>
    <t>Šuko vtikač gumiran 16A 230V IP44</t>
  </si>
  <si>
    <t>Vtikač za prikolico 7-polni, 12V</t>
  </si>
  <si>
    <t>Trojna šuko spojka 230V</t>
  </si>
  <si>
    <t>Fleksibilni kabel NPI/FFROR 3 × 2,5 mm², oranžen</t>
  </si>
  <si>
    <t>Fleksibilni kabel NPI/FFROR 3 × 1,5 mm², oranžen</t>
  </si>
  <si>
    <t>Fleksibilni kabel NPI/FFROR 4 × 1,5 mm², oranžen</t>
  </si>
  <si>
    <t>Fleksibilni kabel NPI/FFROR 5 × 1,5 mm², oranžen</t>
  </si>
  <si>
    <t>Krmilni kabel YSLY-JB 3 × 2,5 mm²</t>
  </si>
  <si>
    <t>Krmilni kabel YSLY-JB 3 × 1,5 mm²</t>
  </si>
  <si>
    <t>RJ45 komunikacijska vtičnica CAT6 FTP</t>
  </si>
  <si>
    <t>Patch kabel CAT6 U/UTP, dolžina 2 m</t>
  </si>
  <si>
    <t>Komunikacijski kabel F/UTP CAT5e, 4×2×AWG24</t>
  </si>
  <si>
    <t>Cevna varovalka 5 × 20 mm, hitra (F), 630 mA</t>
  </si>
  <si>
    <t>Cevna varovalka 5 × 20 mm, hitra (F), 1 A</t>
  </si>
  <si>
    <t>Cevna varovalka 5 × 20 mm, hitra (F), 2 A</t>
  </si>
  <si>
    <t>Cevna varovalka 5 × 20 mm, hitra (F), 4 A</t>
  </si>
  <si>
    <t>Modularni kontaktor 25A, tuljava 230VAC, min. 2NO</t>
  </si>
  <si>
    <t>Vrstna sponka za DIN letev 6 mm², tip WTL 6/1 ali enakovredno</t>
  </si>
  <si>
    <t>Kovinska stikalna omara 500 × 500 × 250 mm, IP66, RAL7035</t>
  </si>
  <si>
    <t>Signalna tipka FI22, bela LED, tip Schneider ZB4BW33 ali enakovredno</t>
  </si>
  <si>
    <t>Goba tipka za izklop v sili FI22, tip Eaton M22-PV ali enakovredno</t>
  </si>
  <si>
    <t>Grelec za elektro omaro PTC 15W, 110–250V</t>
  </si>
  <si>
    <t>Oznaka za vrstne sponke DEK 5 FWZ, številčna oznaka</t>
  </si>
  <si>
    <t>Kovinska kabelska uvodnica PG13,5, IP68</t>
  </si>
  <si>
    <t>Polnilec/vzdrževalec akumulatorjev 6–24V, min. 10A</t>
  </si>
  <si>
    <t>Alkalna baterija AA 1,5V</t>
  </si>
  <si>
    <t>Alkalna baterija AAA 1,5V</t>
  </si>
  <si>
    <t>Litijeva baterija CR2032 3V</t>
  </si>
  <si>
    <t>Vodnik H07V-K 1 × 2,5 mm², črn</t>
  </si>
  <si>
    <t>Vodnik H07V-K 1 × 2,5 mm², zelen</t>
  </si>
  <si>
    <t>Vodnik H07V-K 1 × 2,5 mm², vijoličen</t>
  </si>
  <si>
    <t>Šuko vtikač 2P+PE 16A 230V IP44</t>
  </si>
  <si>
    <t>Vrstna sponka za DIN letev 35 mm², 1×2 priključka</t>
  </si>
  <si>
    <t>Vrstna sponka za DIN letev 4 mm², 1×2 priključka</t>
  </si>
  <si>
    <t>Vodnik H07V-K 1 × 1,5 mm², črn</t>
  </si>
  <si>
    <t>Instalacijski odklopnik C16, 1P, min. 6kA</t>
  </si>
  <si>
    <t>Instalacijski odklopnik C16, 3P, min. 6kA</t>
  </si>
  <si>
    <t>Instalacijski odklopnik C10, 1P, min. 6kA</t>
  </si>
  <si>
    <t>Instalacijski odklopnik C10, 3P, min. 6kA</t>
  </si>
  <si>
    <t>Instalacijski odklopnik C25, 1P, min. 6kA</t>
  </si>
  <si>
    <t>Instalacijski odklopnik C25, 3P, min. 6kA</t>
  </si>
  <si>
    <t>Energetski kabel FG16OR16 1 × 300 mm²</t>
  </si>
  <si>
    <t>Instalacijsko stikalo izmenično 16A 250V, belo</t>
  </si>
  <si>
    <t>Instalacijsko stikalo križno 16A 250V, belo</t>
  </si>
  <si>
    <t>komp</t>
  </si>
  <si>
    <t>Izoliran kabelski tulec 1,5 mm², dolžina tulca 12 mm</t>
  </si>
  <si>
    <t>Izoliran kabelski tulec 1,5 mm², dolžina tulca 10 mm</t>
  </si>
  <si>
    <t>Kabelska vezica 3,5 × 200 mm, bela</t>
  </si>
  <si>
    <t>Izoliran kabelski tulec 2,5 mm², dolžina tulca 8 mm</t>
  </si>
  <si>
    <t>Izoliran kabelski tulec 0,75 mm², dolžina tulca 8 mm</t>
  </si>
  <si>
    <t>Izoliran kabelski tulec 1,5 mm², dolžina tulca 8 mm</t>
  </si>
  <si>
    <t>Konektor izoliran 0,25–1,5 mm², 6,35 × 0,8 mm</t>
  </si>
  <si>
    <t>Tulec vezni Cu 1,5–2,5 mm², L15</t>
  </si>
  <si>
    <t>Kabelska vezica 3,5 × 140 mm, bela</t>
  </si>
  <si>
    <t>Kabelska vezica 3,5 × 200 mm, črna</t>
  </si>
  <si>
    <t>Kabelska vezica 200 × 2,5 mm, črna</t>
  </si>
  <si>
    <t>Konektor izoliran 0,5–1,5 mm², 6,35 × 0,8 mm</t>
  </si>
  <si>
    <t>Konektor izoliran 1,5–2,5 mm², 6,35 × 0,8 mm</t>
  </si>
  <si>
    <t>Tulec vezni Cu 0,25–1,5 mm², PVC</t>
  </si>
  <si>
    <t>Vijak samovrtalni 4,2 × 12 mm</t>
  </si>
  <si>
    <t>Komunikacijski kabel FTP CAT5</t>
  </si>
  <si>
    <t>Izoliran dvojni tulec 2 × 2,5 mm², L12</t>
  </si>
  <si>
    <t>Tulec izolacijski 4 × 12 mm</t>
  </si>
  <si>
    <t>Izoliran dvojni tulec 2 × 1,5 mm², L12</t>
  </si>
  <si>
    <t>Kabelski čevelj očesni za vodnik 1,5–2,5 mm², M4</t>
  </si>
  <si>
    <t>Kabelska vezica 3,5 × 360 mm, bela</t>
  </si>
  <si>
    <t>Kabelska vezica 3,5 × 360 mm, črna</t>
  </si>
  <si>
    <t>Vodnik H07V-K 1 × 2,5 mm², rumeno-zelen</t>
  </si>
  <si>
    <t>Energetski kabel FG16OR 0,6/1kV 3G1,5 mm²</t>
  </si>
  <si>
    <t>Kabelski čevelj očesni za vodnik 0,25–1,5 mm², M4</t>
  </si>
  <si>
    <t>Kabelski čevelj očesni za vodnik 0,25–1,5 mm², M5</t>
  </si>
  <si>
    <t>Kabelski čevelj viličasti izoliran 1,5 mm², M4</t>
  </si>
  <si>
    <t>Kabelski čevelj viličasti izoliran 2,5 mm², M4</t>
  </si>
  <si>
    <t>Konektor neizoliran ženski 1–1,5 mm², 6,3 × 0,8 mm</t>
  </si>
  <si>
    <t>Krmilni kabel YSLY-JZ 3 × 1,5 mm²</t>
  </si>
  <si>
    <t>Objemka cevna 10–16 mm</t>
  </si>
  <si>
    <t>Vodnik H05V-K 1 × 2,5 mm², moder</t>
  </si>
  <si>
    <t>Vrstna sponka WDU 2,5 mm², 1×2 priključka</t>
  </si>
  <si>
    <t>Zaščitna cev PN FI16, 3 m</t>
  </si>
  <si>
    <t>Kabel H07RN-F 3G1,5 mm²</t>
  </si>
  <si>
    <t>Vezica INOX 36 × 4,6 mm</t>
  </si>
  <si>
    <t>Ploščica končna WAP 2,5–10</t>
  </si>
  <si>
    <t>Konektor RJ45 UTP</t>
  </si>
  <si>
    <t>Pritrdilna ploščica samolepilna</t>
  </si>
  <si>
    <t>PVC vložek 6 × 30 z vijakom</t>
  </si>
  <si>
    <t>PVC vložek 8 × 40 z vijakom</t>
  </si>
  <si>
    <t>Vrstna sponka 12 × 2,5 mm²</t>
  </si>
  <si>
    <t>Cevna varovalka 5 × 20 mm, hitra (F), 10 A</t>
  </si>
  <si>
    <t>Matica s prirobnico M6, RF</t>
  </si>
  <si>
    <t>Sponski vijak M6 × 12, RF</t>
  </si>
  <si>
    <t>Pokrov za dozo FI60, bel</t>
  </si>
  <si>
    <t>Doza 80 × 80 mm, IP44</t>
  </si>
  <si>
    <t>Doza nadometna 120 × 80 × 50 mm, IP56</t>
  </si>
  <si>
    <t>Konektor RJ45 STP modul</t>
  </si>
  <si>
    <t>Patch kabel CAT6 U/UTP, dolžina 0,5 m</t>
  </si>
  <si>
    <t>Patch kabel CAT6 U/UTP, dolžina 1,5 m</t>
  </si>
  <si>
    <t>Šuko vtičnica 16A 230V, bela</t>
  </si>
  <si>
    <t>Instalacijsko stikalo navadno 16A 250V, belo</t>
  </si>
  <si>
    <t>Uvodnica kovinska PG16, IP68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</si>
  <si>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</si>
  <si>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</si>
  <si>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</si>
  <si>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</si>
  <si>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</si>
  <si>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</si>
  <si>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</si>
  <si>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</si>
  <si>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</si>
  <si>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</si>
  <si>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</si>
  <si>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</si>
  <si>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</si>
  <si>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</si>
  <si>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</si>
  <si>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</si>
  <si>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</si>
  <si>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</si>
  <si>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</si>
  <si>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</si>
  <si>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</si>
  <si>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</si>
  <si>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</si>
  <si>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</si>
  <si>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</si>
  <si>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</si>
  <si>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</si>
  <si>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</si>
  <si>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</si>
  <si>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</si>
  <si>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</si>
  <si>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</si>
  <si>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</si>
  <si>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</si>
  <si>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</si>
  <si>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</si>
  <si>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</si>
  <si>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</si>
  <si>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</si>
  <si>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</si>
  <si>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</si>
  <si>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</si>
  <si>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</si>
  <si>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</si>
  <si>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</si>
  <si>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</si>
  <si>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</si>
  <si>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</si>
  <si>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</si>
  <si>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</si>
  <si>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</si>
  <si>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</si>
  <si>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Vodnik H07V-K 1 × 1,5 mm², rdeč</t>
  </si>
  <si>
    <t>Kabel tip ÖLFLEX CLASSIC / CL 100 3G1,5 mm² ali enakovredno</t>
  </si>
  <si>
    <t>Vijak M6 × 12 mm, tip ELBA ali enakovredno</t>
  </si>
  <si>
    <t>Uvodnica PG13,5, PVC, tip HAUPA ali enakovredno</t>
  </si>
  <si>
    <t>Varnostna LED svetilka IP66, nadometna stropna ali zidna, LED 4000K ±10 %, CRI ≥80, svetlobni tok najmanj 250 lm, pripravni spoj (NM), aluminijasto ohišje s polikarbonatnim pokrovom, avtonomija najmanj 1 h, primerna za vlažna in industrijska okolja, življenjska doba LED vira najmanj 50000 h, garancija proizvajalca najmanj 5 let, kot npr. Eaton Atlantic LED II ali tehnično enakovredno.</t>
  </si>
  <si>
    <t>Industrijska LED svetilka, nadometna, ekvivalent fluorescenčni 2×18W, dolžina cca 600 mm, IP66, IK08, LED 4000K ±10 %, CRI ≥80, MacAdam ≤5 SDCM, svetlobni tok najmanj 2440 lm, svetlobna učinkovitost najmanj 100 lm/W, življenjska doba LED vira najmanj L80B10 pri 60000 h, zaščita pred prenapetostjo najmanj 2 kV, izvedba brez vidnega utripanja (flicker free), garancija proizvajalca najmanj 5 let, kot npr. Robus Harbour Express ali tehnično enakovredno.</t>
  </si>
  <si>
    <t>Industrijska LED svetilka, nadometna, ekvivalent fluorescenčni 2×36W, dolžina cca 1200 mm, IP66, IK08, LED 4000K ±10 %, CRI ≥80, MacAdam ≤5 SDCM, svetlobni tok najmanj 5170 lm, svetlobna učinkovitost najmanj 120 lm/W, življenjska doba LED vira najmanj L80B10 pri 60000 h, zaščita pred prenapetostjo najmanj 2 kV, izvedba brez vidnega utripanja (flicker free), garancija proizvajalca najmanj 5 let, kot npr. Robus Harbour Express ali tehnično enakovredno.</t>
  </si>
  <si>
    <t>Industrijska LED svetilka, nadometna, ekvivalent fluorescenčni 2×58W, dolžina cca 1500 mm, IP66, IK08, LED 4000K ±10 %, CRI ≥80, MacAdam ≤5 SDCM, svetlobni tok najmanj 7700 lm, svetlobna učinkovitost najmanj 130 lm/W, življenjska doba LED vira najmanj L80B10 pri 60000 h, zaščita pred prenapetostjo najmanj 2 kV, izvedba brez vidnega utripanja (flicker free), garancija proizvajalca najmanj 5 let, kot npr. Robus Harbour Express ali tehnično enakovredno.</t>
  </si>
  <si>
    <t>Tehnična LED svetilka za montažo na drog fi 48–60 mm, IP66, IK08, LED 3000K ±10 %, CRI ≥80, svetlobni tok najmanj 3741 lm, svetlobna učinkovitost najmanj 108 lm/W, življenjska doba LED vira najmanj L90B10 pri 100000 h, zaščita pred prenapetostjo najmanj 10 kV, garancija proizvajalca najmanj 5 let, kot npr. Philips / Signify ClearWay ali tehnično enakovredno.</t>
  </si>
  <si>
    <t>Tehnična LED svetilka za montažo na drog fi 48–60 mm, IP66, IK08, LED 3000K ±10 %, CRI ≥70, svetlobni tok najmanj 9890 lm, svetlobna učinkovitost najmanj 135 lm/W, življenjska doba LED vira najmanj L90B10 pri 100000 h, zaščita pred prenapetostjo najmanj 10 kV, garancija proizvajalca najmanj 5 let, kot npr. Philips / Signify ClearWay ali tehnično enakovredno.</t>
  </si>
  <si>
    <t>Solarna LED svetilka s PIR senzorjem gibanja, IP44, LED 3000K ±10 %, CRI ≥80, svetlobni tok najmanj 150 lm, življenjska doba LED vira najmanj 25000 h, solarno napajanje z integrirano baterijo, avtonomija najmanj 8 h, garancija proizvajalca najmanj 3 leta, kot npr. Steinel XSolar L-S ONE ali tehnično enakovredno.</t>
  </si>
  <si>
    <t>LED reflektor, IP66, IK08, LED 4000K ±10 %, CRI ≥80, svetlobni tok najmanj 3537 lm, svetlobna učinkovitost najmanj 136 lm/W, življenjska doba LED vira najmanj L90B10 pri 50000 h, zaščita pred prenapetostjo najmanj 6 kV, garancija proizvajalca najmanj 5 let, kot npr. Disano Cripto Micro ali tehnično enakovredno.</t>
  </si>
  <si>
    <t>LED reflektor, IP66, IK08, LED 4000K ±10 %, CRI ≥80, svetlobni tok najmanj 9661 lm, svetlobna učinkovitost najmanj 132 lm/W, življenjska doba LED vira najmanj L90B10 pri 100000 h, zaščita pred prenapetostjo najmanj 6 kV, garancija proizvajalca najmanj 5 let, kot npr. Disano Cripto Medium ali tehnično enakovredno.</t>
  </si>
  <si>
    <t>Stenska LED svetilka IP65, nadgradna, LED 4000K ±10 %, CRI ≥80, svetlobni tok najmanj 6500 lm, svetlobna učinkovitost najmanj 130 lm/W, IK05, UV stabilizirano ohišje z opalnim difuzorjem, življenjska doba LED vira najmanj 60000 h, garancija proizvajalca najmanj 5 let, kot npr. Beghelli BS100 REG LED ali tehnično enakovredno.</t>
  </si>
  <si>
    <t>Stropna LED svetilka IP65, nadgradna, LED 4000K ±10 %, CRI ≥80, svetlobni tok najmanj 5500 lm, svetlobna učinkovitost najmanj 130 lm/W, IK05, UV stabilizirano ohišje z opalnim difuzorjem, življenjska doba LED vira najmanj 60000 h, garancija proizvajalca najmanj 5 let, kot npr. Beghelli BS100 REG LED ali tehnično enakovredno.</t>
  </si>
  <si>
    <t>Varnostna LED svetilka IP65, za nadometno ali podometno montažo, pripravni in trajni spoj (NM/M), LED 4000K ±10 %, CRI ≥80, nastavljiv svetlobni tok najmanj 40–250 lm, IK08, avtonomija najmanj 1 h, baterija tipa LTO ali tehnično enakovredna z življenjsko dobo najmanj 10 let, samodejni funkcionalni test in test baterije, življenjska doba LED vira najmanj 50000 h, garancija proizvajalca najmanj 5 let, kot npr. Beghelli Infinita RTI CT SA LTO ali tehnično enakovredno.</t>
  </si>
  <si>
    <t>Varnostna LED svetilka IP65, za nadometno ali podometno montažo, pripravni spoj (NM), LED 4000K ±10 %, CRI ≥80, nastavljiv svetlobni tok najmanj 100–700 lm, IK08, avtonomija najmanj 1 h, baterija tipa LTO ali tehnično enakovredna z življenjsko dobo najmanj 10 let, samodejni funkcionalni test in test baterije, življenjska doba LED vira najmanj 50000 h, garancija proizvajalca najmanj 5 let, kot npr. Beghelli Infinita RTI CT SE LTO XL ali tehnično enakovredno.</t>
  </si>
  <si>
    <t>Varnostna LED svetilka IP65, za nadometno ali podometno montažo, pripravni spoj (NM), LED 4000K ±10 %, CRI ≥80, nastavljiv svetlobni tok najmanj 40–250 lm, IK08, avtonomija najmanj 1 h, baterija tipa LTO ali tehnično enakovredna z življenjsko dobo najmanj 10 let, samodejni funkcionalni test in test baterije, življenjska doba LED vira najmanj 50000 h, garancija proizvajalca najmanj 5 let, kot npr. Beghelli Infinita RTI CT SE LTO ali tehnično enakovredno.</t>
  </si>
  <si>
    <t>Varnostna LED svetilka IP65, za nadometno ali podometno montažo, pripravni spoj (NM), LED 4000K ±10 %, CRI ≥80, svetlobni tok najmanj 2000 lm, IK08, avtonomija najmanj 1 h, baterija tipa LiFePO4 ali tehnično enakovredna z življenjsko dobo najmanj 10 let, samodejni funkcionalni test in test baterije, življenjska doba LED vira najmanj 50000 h, garancija proizvajalca najmanj 5 let, kot npr. Beghelli Logica LED LiFe ali tehnično enakovredno.</t>
  </si>
  <si>
    <t>Varnostna LED svetilka IP65, nadometna stropna ali zidna, LED 4000K ±10 %, CRI ≥80, svetlobni tok najmanj 250 lm, pripravni ali trajni spoj (NM/M), avtonomija najmanj 1 h, primerna za evakuacijske poti in piktogramsko signalizacijo, priloženi piktogrami LEVO/DESNO/DOL, razpoznavnost najmanj 20 m, samodejni funkcionalni test in test baterije, življenjska doba LED vira najmanj 50000 h, garancija proizvajalca najmanj 5 let, kot npr. Eaton SafeLite ali tehnično enakovredno.</t>
  </si>
  <si>
    <t>Varnostna LED svetilka IP44, nadometna stropna, okrogla izvedba, LED 4000K ±10 %, CRI ≥80, svetlobni tok najmanj 200 lm, pripravni ali trajni spoj (NM/M), avtonomija najmanj 1 h, samodejni funkcionalni test in test baterije, litijeva baterija, življenjska doba LED vira najmanj 50000 h, garancija proizvajalca najmanj 5 let, kot npr. Eaton RoundTech ali tehnično enakovredno.</t>
  </si>
  <si>
    <t>Varnostna LED svetilka IP44, vgradna stropna, okrogla izvedba, LED 4000K ±10 %, CRI ≥80, svetlobni tok najmanj 200 lm, pripravni ali trajni spoj (NM/M), avtonomija najmanj 1 h, samodejni funkcionalni test in test baterije, litijeva baterija, življenjska doba LED vira najmanj 50000 h, garancija proizvajalca najmanj 5 let, kot npr. Eaton RoundTech ali tehnično enakovredno.</t>
  </si>
  <si>
    <t>Kombinirana varnostna LED svetilka IP65, nadometna stropna, LED 4000K ±10 %, CRI ≥80, svetlobni tok najmanj 6300 lm, moč največ 55 W, svetlobna učinkovitost najmanj 110 lm/W, avtonomija najmanj 1 h, INOX zapirala, življenjska doba LED vira najmanj L80B10 pri 60000 h, garancija proizvajalca najmanj 5 let, kot npr. THORNeco JULIE 1500 LED ali tehnično enakovredno.</t>
  </si>
  <si>
    <t>Specifikacija predmeta naročila</t>
  </si>
  <si>
    <r>
      <t xml:space="preserve">Interna številka javnega naročila: </t>
    </r>
    <r>
      <rPr>
        <b/>
        <sz val="11"/>
        <rFont val="Arial"/>
        <family val="2"/>
        <charset val="238"/>
      </rPr>
      <t>40 01-326/2026</t>
    </r>
  </si>
  <si>
    <t xml:space="preserve">Sukcesivna dobava materiala, opreme in </t>
  </si>
  <si>
    <t>orodja za potrebe vzdrževanja</t>
  </si>
  <si>
    <t>Enoredni radialni kroglični ležaj, dimenzije 8 × 22 × 7 mm, obojestransko gumijasto tesnjen (2RS).</t>
  </si>
  <si>
    <t>KOS</t>
  </si>
  <si>
    <t>Enoredni radialni kroglični ležaj, dimenzije 25 × 52 × 15 mm, obojestransko kovinsko tesnjen (2Z), radialna zračnost C3.</t>
  </si>
  <si>
    <t>Enoredni radialni kroglični ležaj, dimenzije 20 × 42 × 12 mm, obojestransko gumijasto tesnjen (2RS).</t>
  </si>
  <si>
    <t>Sodčkasti valjčni ležaj, izvrtina 65 mm, zunanji premer 140 mm, širina 48 mm.</t>
  </si>
  <si>
    <t>Enoredni radialni kroglični ležaj, dimenzije 15 × 32 × 9 mm, obojestransko gumijasto tesnjen (2RS).</t>
  </si>
  <si>
    <t>Ležajno ohišje iz sive litine z vgrajenim samonastavljivim krogličnim ležajem za gred premera 25 mm, stoječa izvedba z mazalko.</t>
  </si>
  <si>
    <t>Bronasta drsna puša, dimenzije 30 × 40 × 50 mm.</t>
  </si>
  <si>
    <t>Linearni kroglični ležaj za vodilo Ø20 mm, cilindrična izvedba z recirkulacijo kroglic.</t>
  </si>
  <si>
    <t>Adapter puša za ležaj z izvrtino 40 mm, komplet z matico in varovalno podložko.</t>
  </si>
  <si>
    <t>Valjčna jeklena veriga 08B-1 skladno z DIN 8187 oziroma ISO 606.</t>
  </si>
  <si>
    <t>M</t>
  </si>
  <si>
    <t>Enoredni verižnik za valjčno verigo 08B-1 po DIN 8187, 16 zob.</t>
  </si>
  <si>
    <t>Nerjavna valjčna veriga 10B-1 skladno z DIN 8187 oziroma ISO 606.</t>
  </si>
  <si>
    <t>Dvoredni verižnik za valjčno verigo 10B-1 po DIN 8187, 20 zob.</t>
  </si>
  <si>
    <t>Stožčasta vpenjalna puša velikosti 2012 za montažo jermenic in verižnikov.</t>
  </si>
  <si>
    <t>Elastična čeljustna sklopka velikosti 28 z elastomernim vložkom, dimenzijsko kompatibilna s tipom ROTEX 28.</t>
  </si>
  <si>
    <t>Elastična čeljustna sklopka velikosti 38 z elastomernim vložkom, dimenzijsko kompatibilna s tipom ROTEX 38.</t>
  </si>
  <si>
    <t>PVC-U plošča za industrijsko uporabo, debeline 10 mm, siva.</t>
  </si>
  <si>
    <t>POM-C palica, premer 40 mm.</t>
  </si>
  <si>
    <t>PTFE plošča za industrijsko uporabo, debeline 5 mm, naravna.</t>
  </si>
  <si>
    <t>Tesnilna O-ring vrvica, premer 5 mm, material NBR 70.</t>
  </si>
  <si>
    <t>Ploščato tesnilo DN50 PN40</t>
  </si>
  <si>
    <t>Gumijasti blažilni vložek, dimenzije Ø120 × 50 × 114 mm.</t>
  </si>
  <si>
    <t>Tesnilo gredi (semering), dimenzije 25 × 35 × 7 mm, material NBR 70.</t>
  </si>
  <si>
    <t>Gumijasti antivibracijski blažilec, dimenzije 75 × 60 mm, navoj M12 × 37.</t>
  </si>
  <si>
    <t>Tesnilna manšeta NBR, dimenzije 150/130 × 15 mm.</t>
  </si>
  <si>
    <t>Tesnilna manšeta NBR, dimenzije 80/90 × 10 mm.</t>
  </si>
  <si>
    <t>Gumijasta plošča NBR, debeline 3 mm.</t>
  </si>
  <si>
    <t>M2</t>
  </si>
  <si>
    <t>Gumijasti tesnilni profil U, material EPDM.</t>
  </si>
  <si>
    <t>Antivibracijski blažilec z navojem M10.</t>
  </si>
  <si>
    <t>Vijak za les, pocinkan, dimenzije 5 × 80 mm.</t>
  </si>
  <si>
    <t>PVC vložek za vijak Ø6 mm z ustreznim vijakom.</t>
  </si>
  <si>
    <t>Bakrena podložka, dimenzije 42 × 49 × 2 mm.</t>
  </si>
  <si>
    <t>Šestrobi vijak M10 × 30, kakovost 8.8, pocinkan.</t>
  </si>
  <si>
    <t>Šestroba matica M10, kakovost 8, pocinkana.</t>
  </si>
  <si>
    <t>Ravna podložka M10, pocinkana, DIN 125.</t>
  </si>
  <si>
    <t>Vzmetna podložka M10, DIN 127.</t>
  </si>
  <si>
    <t>Notranji varovalni obroč za izvrtino Ø37 mm, DIN 472.</t>
  </si>
  <si>
    <t>Notranji varovalni obroč za izvrtino Ø140 mm, DIN 472.</t>
  </si>
  <si>
    <t>Navojna palica M12, pocinkana.</t>
  </si>
  <si>
    <t>Zunanji varovalni obroč za gred, DIN 471.</t>
  </si>
  <si>
    <t>Klinasti jermen profila 17 (17 × 11 mm), notranja dolžina približno 1750 mm.</t>
  </si>
  <si>
    <t>Klinasti jermen profila C, oznaka C995, dimenzije 22 × 2525 mm.</t>
  </si>
  <si>
    <t>Klinasti jermen profila SPA, oznaka SPA1250, nazivna dolžina približno 1250 mm.</t>
  </si>
  <si>
    <t>Jermenica za klinasti jermen profila SPA, nazivni premer 160 mm.</t>
  </si>
  <si>
    <t>Zobati jermen profila HTD 5M, dolžina 500 mm, širina 15 mm.</t>
  </si>
  <si>
    <t>Transportni trak iz PVC, gladka površina, dobava v tekočem metru.</t>
  </si>
  <si>
    <t>PVC zidni vložek Ø6 mm skupaj s pocinkanim vijakom.</t>
  </si>
  <si>
    <t>Samovrtalni vijak 4,2 × 16 mm, pocinkan.</t>
  </si>
  <si>
    <t>Samovrtalni vijak 4,2 × 19 mm, pocinkan.</t>
  </si>
  <si>
    <t>PVC zidni vložek Ø8 mm skupaj s pocinkanim vijakom.</t>
  </si>
  <si>
    <t>Slepa kovica, aluminijasta, dimenzije 7,8 × 15 mm.</t>
  </si>
  <si>
    <t>Vijak za les (iver), dimenzije 4,5 × 45 mm, notranji zvezdasti nastavek (TX), pocinkan.</t>
  </si>
  <si>
    <t>Šestroba matica M8, kakovostni razred 8, pocinkana.</t>
  </si>
  <si>
    <t>Kleparska podložka Ø8 × 24 mm, pocinkana.</t>
  </si>
  <si>
    <t>Slepa kovica, aluminijasta, dimenzije 4 × 20 mm.</t>
  </si>
  <si>
    <t>Slepa kovica, aluminijasta, dimenzije 4 × 30 mm.</t>
  </si>
  <si>
    <t>Vijak za les (iver), dimenzije 5 × 40 mm, nerjavno jeklo A2.</t>
  </si>
  <si>
    <t>Vodoodporni brusni papir, granulacija P80.</t>
  </si>
  <si>
    <t>Vodoodporni brusni papir, granulacija P120.</t>
  </si>
  <si>
    <t>Vodoodporni brusni papir, granulacija P320.</t>
  </si>
  <si>
    <t>Vodoodporni brusni papir, granulacija P500.</t>
  </si>
  <si>
    <t>Vodoodporni brusni papir, granulacija P1000.</t>
  </si>
  <si>
    <t>Vijak za les, dimenzije 5 × 50 mm, pocinkan.</t>
  </si>
  <si>
    <t>Šestroba matica M10, kakovostni razred 8, pocinkana.</t>
  </si>
  <si>
    <t>Ravna podložka M10, DIN 125, pocinkana.</t>
  </si>
  <si>
    <t>Samovrtalni vijak 4,8 × 50 mm, notranji zvezdasti nastavek (TX), pocinkan.</t>
  </si>
  <si>
    <t>Kvadratna konstrukcijska jeklena cev 150 × 150 × 3 mm.</t>
  </si>
  <si>
    <t>KG</t>
  </si>
  <si>
    <t>Šestroba matica M6, kakovostni razred 8, pocinkana.</t>
  </si>
  <si>
    <t>Rezalna plošča za kovino, premer 125 mm, debelina 1,0 mm.</t>
  </si>
  <si>
    <t>Jekleni kotnik 160 × 160 × 16 mm.</t>
  </si>
  <si>
    <t>Kvadratna konstrukcijska jeklena cev 40 × 40 × 2 mm.</t>
  </si>
  <si>
    <t>Jekleni profil UNP 160.</t>
  </si>
  <si>
    <t>Vijak za les, dimenzije 5 × 70 mm, notranji zvezdasti nastavek (TX), pocinkan.</t>
  </si>
  <si>
    <t>Kleparska podložka M10, pocinkana.</t>
  </si>
  <si>
    <t>Jekleni profil UNP 120.</t>
  </si>
  <si>
    <t>Konstrukcijska jeklena pločevina, debeline 10 mm, format 1000 × 2000 mm.</t>
  </si>
  <si>
    <t>Fosforna bron CuSn5Zn7.</t>
  </si>
  <si>
    <t>Protizdrsna jeklena pločevina (solzasta), debeline 2/3 mm, format 1000 × 2000 mm.</t>
  </si>
  <si>
    <t>Jekleni profil IPE 200.</t>
  </si>
  <si>
    <t>Ploščato konstrukcijsko jeklo 100 × 5 mm.</t>
  </si>
  <si>
    <t>Šestrobi vijak M10 × 80, kakovostni razred 8.8, pocinkan.</t>
  </si>
  <si>
    <t>Ploščato konstrukcijsko jeklo 200 × 8 mm.</t>
  </si>
  <si>
    <t>Jeklena vrv Ø15 mm, nerjavno jeklo AISI 316.</t>
  </si>
  <si>
    <t>Tehnična gumijasta plošča, debeline 3 mm, format 1200 × 1000 mm.</t>
  </si>
  <si>
    <t>Lamelni brusni disk Ø125 mm, granulacija P40.</t>
  </si>
  <si>
    <t>Lamelni brusni disk Ø125 mm, granulacija P80.</t>
  </si>
  <si>
    <t>Okrogla palica iz nerjavnega jekla AISI 316, Ø100 mm.</t>
  </si>
  <si>
    <t>Lamelni brusni disk Ø125 mm, granulacija P120.</t>
  </si>
  <si>
    <t>Okrogla palica iz nerjavnega jekla, Ø80 mm.</t>
  </si>
  <si>
    <t>Kotnik iz nerjavnega jekla 50 × 50 × 5 mm.</t>
  </si>
  <si>
    <t>Brusna plošča za kovino, premer 125 mm, debelina 6,5 mm.</t>
  </si>
  <si>
    <t>Tesnilni profil dimenzije 10/300 mm.</t>
  </si>
  <si>
    <t>Sponka za jekleno vrv Ø6 mm, pocinkana.</t>
  </si>
  <si>
    <t>Okrogla cev iz nerjavnega jekla Ø40 × 2 mm.</t>
  </si>
  <si>
    <t>PVC zaključni čep za kvadratno cev 40 × 40 mm.</t>
  </si>
  <si>
    <t>Stružna ploščica 060204, kakovost za obdelavo jekla in nerjavnega jekla.</t>
  </si>
  <si>
    <t>Stružna ploščica SNMG 120404, kakovost za obdelavo jekla in nerjavnega jekla.</t>
  </si>
  <si>
    <t>Kvadratna cev iz nerjavnega jekla 40 × 40 × 2 mm.</t>
  </si>
  <si>
    <t>Kvadratna cev iz nerjavnega jekla 30 × 30 × 2 mm.</t>
  </si>
  <si>
    <t>Brusni trn dimenzije 60 × 40 mm, granulacija P60.</t>
  </si>
  <si>
    <t>Jeklena vrv Ø10 mm, pocinkana.</t>
  </si>
  <si>
    <t>Jeklena vrv Ø8 mm, nerjavno jeklo AISI 316.</t>
  </si>
  <si>
    <t>Transportno vrtljivo kolo, premer 160 mm.</t>
  </si>
  <si>
    <t>Toplotnoizolacijska plošča, debeline 10 mm, dimenzije 120 × 140 mm, za industrijsko uporabo.</t>
  </si>
  <si>
    <t>Filtrirni vložek za visokotlačni hidravlični filter, oznaka BH4HC DN025, za filtracijo hidravličnega olja.</t>
  </si>
  <si>
    <t>Filtrirni vložek, oznaka 936705Q, za hidravlične sisteme.</t>
  </si>
  <si>
    <t>Filtrirni vložek, oznaka H.1711/10SP, finost filtracije 10 µm.</t>
  </si>
  <si>
    <t>Industrijski filtrirni vložek, oznaka FS546.</t>
  </si>
  <si>
    <t>Filtrirni vložek, oznaka P171714, za hidravlično olje</t>
  </si>
  <si>
    <t>Filtrirni vložek, oznaka H2.017, za hidravlične sisteme.</t>
  </si>
  <si>
    <t>Filtrirni vložek, oznaka PI3145SMX10 (768.037.4), finost filtracije 10 µm.</t>
  </si>
  <si>
    <t>Filtrirni vložek, oznaka CR091R90A, za hidravlične sisteme.</t>
  </si>
  <si>
    <t>Filtrirni vložek, oznaka CHP281F10XN, za hidravlične sisteme.</t>
  </si>
  <si>
    <t>Filtrirni vložek, oznaka CR-111-C10R.</t>
  </si>
  <si>
    <t>Filtrirni vložek, oznaka CR-111-R60R.</t>
  </si>
  <si>
    <t>Filtrirni vložek, oznaka P171500, za hidravlične sisteme.</t>
  </si>
  <si>
    <t>Filtrirni vložek, oznaka P171543, za hidravlične sisteme</t>
  </si>
  <si>
    <t>Industrijski filtrirni vložek, oznaka 1004, dimenzije 190 × 502 mm.</t>
  </si>
  <si>
    <t>Industrijski filtrirni vložek, oznaka H10XL-F00-0-M (kat. 183205).</t>
  </si>
  <si>
    <t>Filtrirni vložek za vodni filter, oznaka 1938650 2.04.5 170.500.</t>
  </si>
  <si>
    <t>Filter zraka PPI60, dimenzije 795 × 400 × 10 mm.</t>
  </si>
  <si>
    <t>Filter zraka, oznaka 1600A011RT za industrijski sesalnik Bosch</t>
  </si>
  <si>
    <t>Tesnilo filtra, oznaka 78305054.</t>
  </si>
  <si>
    <t>Tesnilna vrvica iz NBR, premer 3 mm.</t>
  </si>
  <si>
    <t>Tesnilni profil EPDM, dimenzije 50 × 80 × 2000 mm.</t>
  </si>
  <si>
    <t>Tehnična gumijasta plošča SBR, dimenzije 1200 × 1000 × 4 mm.</t>
  </si>
  <si>
    <t>O-obroč NBR 70, dimenzije 25 × 3 mm.</t>
  </si>
  <si>
    <t>O-obroč NBR 70, dimenzije 40 × 5 mm.</t>
  </si>
  <si>
    <t>Tesnilo gredi (semering), NBR, dimenzije 35 × 52 × 7 mm.</t>
  </si>
  <si>
    <t>Tesnilo gredi (semering), FKM (Viton), dimenzije 25 × 47 × 7 mm.</t>
  </si>
  <si>
    <t>Tesnilo batnice PU, dimenzije 40 × 50 × 7 mm.</t>
  </si>
  <si>
    <t>Vodilni obroč PTFE, dimenzije 50 × 55 × 10 mm.</t>
  </si>
  <si>
    <t>Tesnilo prirobnice DN80 PN16.</t>
  </si>
  <si>
    <t>Hidravlična visokotlačna cev DN10, tip 2SN.</t>
  </si>
  <si>
    <t>Hidravlična visokotlačna cev DN16, tip 2SN.</t>
  </si>
  <si>
    <t>Hidravlična visokotlačna cev DN20, tip 4SP.</t>
  </si>
  <si>
    <t>Hitra hidravlična spojka ISO-A 1/2", jeklena izvedba.</t>
  </si>
  <si>
    <t>Ravni hidravlični priključek, navoj BSP 1/2".</t>
  </si>
  <si>
    <t>Jekleni hidravlični adapter BSP–JIC 1/2".</t>
  </si>
  <si>
    <t>Dvojna cevna objemka DN16.</t>
  </si>
  <si>
    <t>Dvojna cevna objemka DN25.</t>
  </si>
  <si>
    <t>Elektroinštalatersko kladivo, masa glave 300–500 g, izolacija 1000 V skladno z IEC 60900, ročaj iz steklenih vlaken.</t>
  </si>
  <si>
    <t>Garnitura nasadnih ključev 1/2", 40-delna, nastavki 10–32 mm, krom-vanadijevo jeklo (CrV), raglja 72 zob.</t>
  </si>
  <si>
    <t>Garnitura viličasto-obročnih ključev 8–19 mm, CrV, DIN 3113.</t>
  </si>
  <si>
    <t>Garnitura TORX ključev T5–T45, 13-delna, CrV.</t>
  </si>
  <si>
    <t>Klešče za stiskanje kabelskih tulcev 0,5–16 mm², kvadratno stiskanje.</t>
  </si>
  <si>
    <t>Kombinirane klešče 180–200 mm, induktivno kaljene rezalne čeljusti.</t>
  </si>
  <si>
    <t>Ročna žaga za kovino, list 300 mm, jeklen okvir.</t>
  </si>
  <si>
    <t>Pomično merilo 0–150 mm, ločljivost 0,02 mm, nerjavno jeklo.</t>
  </si>
  <si>
    <t>Tapetniški nož, rezilo 18 mm, kovinsko vodilo.</t>
  </si>
  <si>
    <t>Garnitura izoliranih izvijačev 1000 V po IEC 60900, ploščati, PH in PZ.</t>
  </si>
  <si>
    <t>Električni udarni vrtalnik, moč najmanj 850 W, hitrovpenjalna glava 13 mm, regulacija vrtljajev, desni/levi tek, kot npr. Bosch Professional GSB 16 RE.</t>
  </si>
  <si>
    <t>Kotna brusilka, premer brusne plošče 125 mm, moč najmanj 1000 W, navoj M14, zaščita pred ponovnim zagonom, kot npr. Bosch Professional GWS 12-125.</t>
  </si>
  <si>
    <t>Električni spajkalnik, moč do 50 W, napajanje 230 V AC.</t>
  </si>
  <si>
    <t>Industrijski mokro-suhi sesalnik, prostornina najmanj 15 l, moč najmanj 1200 W, zaščita najmanj IPX4, kot npr. Bosch Professional GAS 15 PS.</t>
  </si>
  <si>
    <t>Visokotlačni čistilec, tlak najmanj 150 bar, pretok najmanj 500 l/h, moč najmanj 2,5 kW, zaščita IPX5, kot npr. Bosch Professional GHP 5-75 X.</t>
  </si>
  <si>
    <t>Električni SDS-Plus kladivnik, moč najmanj 800 W, energija udarca najmanj 2,5 J, vpenjanje SDS-Plus, kot npr. Bosch Professional GBH 2-26 F.</t>
  </si>
  <si>
    <t>Električni ravni brusilnik za obdelavo kovin, regulacija vrtljajev 10.000–30.000 min⁻¹, moč najmanj 500 W, vpenjalna puša 6 mm, kot npr. Bosch Professional GGS 28 C.</t>
  </si>
  <si>
    <t>Akumulatorski vrtalnik-vijačnik, napetost 18 V, brezkrtačni motor, največji navor najmanj 60 Nm, dvostopenjski menjalnik, hitrovpenjalna glava 13 mm, kompatibilen z obstoječim Bosch Professional 18V System naročnika, kot npr. Bosch Professional GSR 18V-65</t>
  </si>
  <si>
    <t>Akumulatorski udarni vijačnik, napetost 18 V, največji navor najmanj 700 Nm, zunanje štirikotno vpetje 1/2" s kroglico za zadrževanje nastavka, brezkrtačni motor, kompatibilen z obstoječim Bosch Professional 18V System naročnika, kot npr. Bosch Professional GDS 18V-800 C.</t>
  </si>
  <si>
    <t>Akumulatorski kotni brusilnik, napetost 18 V, premer brusne plošče 125 mm, navoj M14, brezkrtačni motor, zaščita pred ponovnim zagonom in zaščita pred povratnim udarcem (KickBack Control), kompatibilen z obstoječim Bosch Professional 18V System naročnika, kot npr. Bosch Professional GWS 18V-10</t>
  </si>
  <si>
    <t>Pištola za polnjenje pnevmatik, območje 0–10 bar, priključek 1/4", delovni tlak najmanj 10 bar.</t>
  </si>
  <si>
    <t>Pištola za izpihovanje, aluminijasto ohišje, priključek 1/4", delovni tlak najmanj 10 bar.</t>
  </si>
  <si>
    <t>Infrardeči termometer, območje −20 do +400 °C, laserski kazalnik, natančnost najmanj ±2 °C.</t>
  </si>
  <si>
    <t>Laserski merilec razdalje, doseg najmanj 40 m, natančnost ±2 mm, zaščita najmanj IP54.</t>
  </si>
  <si>
    <t>Manometer za merjenje tlaka, območje 0–10 bar, priključek G1/4", razred točnosti najmanj 1.6.</t>
  </si>
  <si>
    <t>Digitalni TRMS multimeter, merjenje AC/DC napetosti do najmanj 1000 V, varnostna kategorija najmanj CAT III 1000 V skladno z IEC 61010.</t>
  </si>
  <si>
    <t>Tokovne klešče za merjenje AC/DC toka do najmanj 600 A, odprtina klešč najmanj 30 mm, merjenje AC/DC napetosti, varnostna kategorija najmanj CAT III 600 V skladno z IEC 61010.</t>
  </si>
  <si>
    <t>Rezila za tapetniški nož, širina 18 mm, jeklo SK5.</t>
  </si>
  <si>
    <t>Kabelski podaljšek na kolutu, dolžina 25 m, kabel H07RN-F 3 × 2,5 mm², zaščita IP44.</t>
  </si>
  <si>
    <t>Spiralna cev za stisnjen zrak, notranji premer 10 mm, delovni tlak najmanj 10 bar, material PU ali PVC.</t>
  </si>
  <si>
    <t>Hitri polnilec za Li-Ion baterije 18 V, tok polnjenja najmanj 8 A, kompatibilen z obstoječim Bosch Professional 18V System naročnika.</t>
  </si>
  <si>
    <t>Dvojni polnilec za Li-Ion baterije 18 V, simultano polnjenje, kompatibilen z obstoječim Bosch Professional 18V System naročnika.</t>
  </si>
  <si>
    <t>Izolirane kombinirane klešče 180 mm, 1000 V po IEC 60900.</t>
  </si>
  <si>
    <t>Izolirane stranske ščipalke 160 mm, 1000 V po IEC 60900.</t>
  </si>
  <si>
    <t>Izolirane telefonske klešče 200 mm, 1000 V po IEC 60900.</t>
  </si>
  <si>
    <t>Avtomatske klešče za snemanje izolacije 0,2–6 mm².</t>
  </si>
  <si>
    <t>Klešče za kabelske čevlje 6–50 mm², heksagonalno stiskanje.</t>
  </si>
  <si>
    <t>Prenosni LED reflektor, svetlobni tok najmanj 2000 lm, zaščita najmanj IP54, napajanje 18 V (Bosch Professional 18V System) ali 230 V AC</t>
  </si>
  <si>
    <t>Momentni ključ 1/2", območje 40–200 Nm, natančnost ±4 %.</t>
  </si>
  <si>
    <t>Cevni ključ Stillson, velikost 1,5", dolžina najmanj 450 mm.</t>
  </si>
  <si>
    <t>Garnitura izbijačev in sekačev, 5-delna, CrV, vsebuje ploščati sekač 18–20 mm, koničasti sekač ter izbijače 3, 4 in 5 mm.</t>
  </si>
  <si>
    <t>Klešče Grip, dolžina 250 mm, nastavljiva sila vpetja.</t>
  </si>
  <si>
    <t>Ročna mazalica za mast, prostornina 400 ml, tlak najmanj 400 bar.</t>
  </si>
  <si>
    <t>Dvoramenski vlekač ležajev, velikost 200 mm, kovana izvedba.</t>
  </si>
  <si>
    <t>Troramenski vlekač ležajev, velikost 250 mm, kovana izvedba.</t>
  </si>
  <si>
    <t>Gumijasto kladivo, masa 500 g, ročaj iz lesa ali steklenih vlaken.</t>
  </si>
  <si>
    <t>Merilni lističi, območje 0,05–1,00 mm, komplet 20 lističev.</t>
  </si>
  <si>
    <t>Preizkuševalec napetosti, območje 125–250 V AC.</t>
  </si>
  <si>
    <t>Elektrikarske škarje, rezilo iz nerjavnega jekla, dolžina najmanj 140 mm.</t>
  </si>
  <si>
    <t>Garnitura inbus ključev 1,5–10 mm, dolga izvedba, CrV.</t>
  </si>
  <si>
    <t>Garnitura TORX ključev T10–T40, CrV.</t>
  </si>
  <si>
    <t>Podaljšek za nasadne ključe 1/2", dolžina najmanj 125 mm, CrV.</t>
  </si>
  <si>
    <t>Koncentrirano industrijsko čistilo za odstranjevanje olj, masti in saj, vodotopno, nizko peneče, embalaža 5 l.</t>
  </si>
  <si>
    <t>Nizko peneče čistilo za strojno čiščenje tal, primerno za industrijske čistilne in sesalne stroje, embalaža 5 l.</t>
  </si>
  <si>
    <t>Koncentrirano industrijsko čistilo za razmaščevanje kovinskih delov, vodotopno, embalaža 25 l.</t>
  </si>
  <si>
    <t>Biorazgradljivo industrijsko čistilo na vodni osnovi, primerno za odstranjevanje olj in maščob, embalaža 5 l.</t>
  </si>
  <si>
    <t>Čistilo za zavore, hitro hlapljivo, brez ostankov, brez acetona, primerno za kovinske dele, sprej 500 ml.</t>
  </si>
  <si>
    <t>Industrijsko čistilo za odstranjevanje olj, maščob in organskih nečistoč, sprej 500 ml.</t>
  </si>
  <si>
    <t>Dielektrično čistilo za električne in elektronske naprave, brez ostankov, hitro sušenje 800 ml.</t>
  </si>
  <si>
    <t>Odstranjevalec rje in oksidacije za kovinske površine, embalaža 5 l.</t>
  </si>
  <si>
    <t>Avtošampon, koncentrirano čistilo za ročno in strojno pranje vozil, embalaža 5 l.</t>
  </si>
  <si>
    <t>Industrijski razmaščevalec za odstranjevanje olj in maščob, vodotopen, brez kloriranih topil, embalaža 5 l.</t>
  </si>
  <si>
    <t>Močno alkalni industrijski razmaščevalec, embalaža 1-5 l.</t>
  </si>
  <si>
    <t>L</t>
  </si>
  <si>
    <t>Antisilikonsko čistilo za pripravo površin pred barvanjem, embalaža 1 l.</t>
  </si>
  <si>
    <t>Čistilni bencin visoke stopnje čistosti, embalaža 1 l.</t>
  </si>
  <si>
    <t>Alkalni odstranjevalec zamašitev odtokov, embalaža 1 l.</t>
  </si>
  <si>
    <t>Univerzalna čistilna pena, sprej 500 ml.</t>
  </si>
  <si>
    <t>Kontaktno čistilo za električne kontakte, sprej 500 ml.</t>
  </si>
  <si>
    <t>Silikonski zaščitni in mazalni sprej, 400-500 ml.</t>
  </si>
  <si>
    <t>Čistilo za klimatske naprave v razpršilu, 500 ml.</t>
  </si>
  <si>
    <t>Odstranjevalec nalepk v razpršilu, 400-500 ml.</t>
  </si>
  <si>
    <t>Tlačni razpršilec za topila, kemično odporna izvedba, tesnila EPDM ali FKM (Viton), prostornina najmanj 1 l.</t>
  </si>
  <si>
    <t>Tlačni razpršilec za kemikalije, 6 l.</t>
  </si>
  <si>
    <t>Sirkova metla, širina 400 mm.</t>
  </si>
  <si>
    <t>Industrijska metla s sintetičnimi ščetinami, širina 400 mm.</t>
  </si>
  <si>
    <t>Cestno omelo z jeklenimi ščetinami, širina 500 mm.</t>
  </si>
  <si>
    <t>Teleskopsko omelo za pajčevino, dolžina 3 m.</t>
  </si>
  <si>
    <t>Profesionalni brisalec stekla, širina 35 cm.</t>
  </si>
  <si>
    <t>Pištola za izpihovanje, aluminijasto ohišje, 1/4", 10 bar.</t>
  </si>
  <si>
    <t>Merilna posoda PE ali PP, 150 ml.</t>
  </si>
  <si>
    <t>Industrijske čistilne krpe, pralne, pakiranje 10 kg.</t>
  </si>
  <si>
    <t>Industrijske čistilne krpe za roke v dozirni embalaži, perforirane, dvoslojne, primerne za odstranjevanje olj, masti in industrijske umazanije, pakiranje 200 krp.</t>
  </si>
  <si>
    <t>Krpa iz mikrovlaken, 300 g/m2.</t>
  </si>
  <si>
    <t>Industrijski pivniki za olje in kemikalije, približno 40 x 50 cm.</t>
  </si>
  <si>
    <t>Mineralni absorbent za olje, goriva, maziva in kemikalije, primeren za uporabo v delavnicah in industriji, zrnavost približno 0,5–2 mm, pakiranje 20 kg.</t>
  </si>
  <si>
    <t>Lovilna posoda za olje in kemikalije, izdelana iz polietilena (PE), prostornina 60 l.</t>
  </si>
  <si>
    <t>Iztočna pipa PVC 51 za kemične tekočine.</t>
  </si>
  <si>
    <t>Lovilna kad za 200 l sod, zadrževalna prostornina 220 l.</t>
  </si>
  <si>
    <t>Varnostni zabojnik za shranjevanje absorbentov in čistil, izdelan iz kemično odpornega polietilena (PE), prostornina 100 l, s pokrovom.</t>
  </si>
  <si>
    <t>Polirna pasta za kovine, fina granulacija, primerna za poliranje nerjavnega jekla, jekla, aluminija in barvnih kovin, embalaža 500 g.</t>
  </si>
  <si>
    <t>Polirna goba 80 mm, srednje trda.</t>
  </si>
  <si>
    <t>Polirna goba 150 mm, srednje trda.</t>
  </si>
  <si>
    <t>Pasta za čiščenje rok z abrazivom, dermatološko testirana, brez topil, primerna za odstranjevanje olj, masti, saj in druge industrijske umazanije, embalaža 3 l.</t>
  </si>
  <si>
    <t>Dezinfekcijski robčki za delovne površine, 100 robčkov.</t>
  </si>
  <si>
    <t>Profil za spuščeni strop T24, dolžina 3600 mm, širina 24 mm, izdelan iz pocinkanega jekla.</t>
  </si>
  <si>
    <t>Profil za spuščeni strop T24, dolžina 600 mm, širina 24 mm, izdelan iz pocinkanega jekla.</t>
  </si>
  <si>
    <t>Kotni profil L24 za spuščeni strop, dimenzije 24 × 24 mm, dolžina 3 m, izdelan iz pocinkanega jekla.</t>
  </si>
  <si>
    <t>Nosilni profil za suhomontažne sisteme, dimenzije 19 × 7 × 7 × 19 mm, dolžina 3 m, izdelan iz pocinkanega jekla.</t>
  </si>
  <si>
    <t>Nastavljivo obešalo za suhomontažne strope, nastavljiva dolžina 100–300 mm, izdelano iz jekla z antikorozijsko zaščito.</t>
  </si>
  <si>
    <t>Mavčna plošča za spuščeni strop, dimenzije 600 × 600 × 12,5 mm, negorljiva, bele barve.</t>
  </si>
  <si>
    <t>Notranja zidna barva, pralna, bele barve, embalaža 15 l, razred mokrega brisanja 2 po EN 13300.</t>
  </si>
  <si>
    <t>Fasadno sidro za pritrditev toplotnoizolacijskih plošč, premer 10 mm, dolžina 180 mm, s plastičnim ali jeklenim pritrdilnim elementom, primerno za beton, opeko in votle zidake.</t>
  </si>
  <si>
    <t>Kemično sidro na osnovi vinilesterske ali epoksidno-akrilatne smole, kartuša prostornine 300 ml, primerno za sidranje navojnih palic in armaturnih palic v beton, polno opeko in votle zidake.</t>
  </si>
  <si>
    <t>Mrežasti vložek za kemično sidranje, dimenzije 12 × 50 mm.</t>
  </si>
  <si>
    <t>Mrežasti vložek za kemično sidranje, dimenzije 15 × 85 mm.</t>
  </si>
  <si>
    <t>OSB/3 plošča, dimenzije 2500 × 625 × 22 mm, nosilna, vlagoodporna.</t>
  </si>
  <si>
    <t>Gradbeni les iz smreke ali jelke, konstrukcijski razred najmanj C24, tehnično sušen.</t>
  </si>
  <si>
    <t>M3</t>
  </si>
  <si>
    <t>Lesene pohodne deske za gradbišča, debelina 50 mm.</t>
  </si>
  <si>
    <t>Montažna letev iz tehnično sušenega lesa, ravna izvedba.</t>
  </si>
  <si>
    <t>Lesena letev, dimenzije 40 × 50 × 4000 mm, tehnično sušena.</t>
  </si>
  <si>
    <t>Večslojna opažna plošča, dimenzije 2000 × 500 × 27 mm, vodoodporna.</t>
  </si>
  <si>
    <t>Vezana plošča T-FIX, dimenzije 2500 × 1250 × 12 mm.</t>
  </si>
  <si>
    <t>Plošča T-FIX, dimenzije 3000 × 1500 × 24 mm.</t>
  </si>
  <si>
    <t>Suha betonska mešanica za splošna gradbena dela, vreča 25 kg.</t>
  </si>
  <si>
    <t>Hitrovezna cementna malta za hitra popravila.</t>
  </si>
  <si>
    <t>Sanacijska malta za popravilo betonskih konstrukcij, vreča 25 kg.</t>
  </si>
  <si>
    <t>Bitumenska asfaltna zmes z vlakni za sanacijo asfaltnih površin, vreča 25 kg.</t>
  </si>
  <si>
    <t>Fleksibilna cementna hidroizolacijska masa, vreča 25 kg.</t>
  </si>
  <si>
    <t>Protikorozijski premaz za kovinske površine, embalaža 2 kg.</t>
  </si>
  <si>
    <t>Nevtralni gradbeni silikon, trajno elastičen, kartuša približno 300 ml.</t>
  </si>
  <si>
    <t>Poliuretanska (PU) tesnilna masa, kartuša 300 ml, trajno elastična.</t>
  </si>
  <si>
    <t>UV-odporna gradbena folija, paroprepustna ali zaščitna.</t>
  </si>
  <si>
    <t>Jekleni kotnik 50 × 50 × 5 mm, jeklo S235, pocinkan.</t>
  </si>
  <si>
    <t>Varjena pocinkana mreža, odprtina 13 × 13 mm, žica 0,9 mm, dolžina 5 m.</t>
  </si>
  <si>
    <t>Polikarbonatna kritina, debelina 10 mm, dimenzije 2000 × 1050 mm, prozorna, UV zaščita.</t>
  </si>
  <si>
    <t>Cement CEM II/B-M 42,5 N, vreča 25 kg, skladno z EN 197-1.</t>
  </si>
  <si>
    <t>Samorazlivna izravnalna masa za notranje površine, vreča 25 kg.</t>
  </si>
  <si>
    <t>Armirna mrežica za fasade, gramatura 160 g/m².</t>
  </si>
  <si>
    <t>Paroprepustna strešna folija.</t>
  </si>
  <si>
    <t>Sidrni vijak M10 × 120 mm, pocinkan.</t>
  </si>
  <si>
    <t>Mineralna volna za suhomontažne sisteme, debelina 50 mm.</t>
  </si>
  <si>
    <t>Lepilo za keramiko, razred C2TE S1 po EN 12004, vreča 25 kg.</t>
  </si>
  <si>
    <t>LISTA CEN ŠT. 2.: Elementi za industrijsko avtomatizacijo in električno zaščito</t>
  </si>
  <si>
    <t>LISTA CEN ŠT. 4:  Specialni strojni potrošni material</t>
  </si>
  <si>
    <t>LISTA CEN ŠT. 5:  Splošni strojni potrošni material</t>
  </si>
  <si>
    <t>LISTA CEN ŠT. 6:  Material za hidravliko</t>
  </si>
  <si>
    <t>LISTA CEN ŠT. 9: Gradbeni material</t>
  </si>
  <si>
    <t>LISTA CEN ŠT. 8:  Potrošni material za čiščenje</t>
  </si>
  <si>
    <t>LISTA CEN ŠT. 7: Ročno orodje</t>
  </si>
  <si>
    <t>LISTA CEN ŠT. 4</t>
  </si>
  <si>
    <t>LISTA CEN ŠT. 5</t>
  </si>
  <si>
    <t>LISTA CEN ŠT. 6</t>
  </si>
  <si>
    <t>LISTA CEN ŠT. 7</t>
  </si>
  <si>
    <t>LISTA CEN ŠT. 8</t>
  </si>
  <si>
    <t>LISTA CEN ŠT. 9</t>
  </si>
  <si>
    <t>Specialni strojni potrošni material</t>
  </si>
  <si>
    <t>Splošni strojni potrošni material</t>
  </si>
  <si>
    <t>Material za hidravliko</t>
  </si>
  <si>
    <t>Ročno orodje</t>
  </si>
  <si>
    <t>Potrošni material za čiščenje</t>
  </si>
  <si>
    <t>Gradbeni material</t>
  </si>
  <si>
    <t>Li-Ion baterija, napetost 18 V, kapaciteta 5 Ah, za obstoječi Bosch Professional 18V System naročnika.</t>
  </si>
  <si>
    <t>Li-Ion baterija, napetost 18 V, kapaciteta 8 Ah, za obstoječi Bosch Professional 18V System naročnika.</t>
  </si>
  <si>
    <t>Nova Gorica, september 2026</t>
  </si>
  <si>
    <t>Sklop 1: Elektro potrošni material</t>
  </si>
  <si>
    <t>Sklop 2: Elementi za industrijsko avtomatizacijo in električno zaščito</t>
  </si>
  <si>
    <t>Sklop 3: Oprema za razsvetljavo</t>
  </si>
  <si>
    <t>Sklop 4: Specialni strojni potrošni material</t>
  </si>
  <si>
    <t>Sklop 5: Splošni strojni potrošni material</t>
  </si>
  <si>
    <t>Sklop 6: Material za hidravliko</t>
  </si>
  <si>
    <t>Sklop 7: Ročno orodje</t>
  </si>
  <si>
    <t>Sklop 8: Potrošni material za čiščenje</t>
  </si>
  <si>
    <t>Sklop 9: Gradbeni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</si>
</sst>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#,##0.00;&quot;&quot;"/>
  </numFmts>
  <fonts count="32" x14ac:knownFonts="1">
    <font>
      <sz val="11"/>
      <name val="Arial Narrow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Helv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Verdana"/>
      <family val="2"/>
      <charset val="238"/>
    </font>
    <font>
      <b/>
      <sz val="12"/>
      <name val="Verdana"/>
      <family val="2"/>
      <charset val="238"/>
    </font>
    <font>
      <b/>
      <sz val="11"/>
      <name val="Verdana"/>
      <family val="2"/>
      <charset val="238"/>
    </font>
    <font>
      <b/>
      <sz val="14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20"/>
      <name val="Arial"/>
      <family val="2"/>
      <charset val="238"/>
    </font>
    <font>
      <b/>
      <sz val="16"/>
      <name val="Arial"/>
      <family val="2"/>
      <charset val="238"/>
    </font>
    <font>
      <b/>
      <sz val="18"/>
      <name val="Arial"/>
      <family val="2"/>
      <charset val="238"/>
    </font>
    <font>
      <i/>
      <sz val="11"/>
      <name val="Arial Narrow"/>
      <family val="2"/>
      <charset val="238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1" fontId="3" fillId="0" borderId="0"/>
    <xf numFmtId="0" fontId="1" fillId="0" borderId="0"/>
    <xf numFmtId="0" fontId="29" fillId="0" borderId="0"/>
  </cellStyleXfs>
  <cellXfs count="128">
    <xf numFmtId="0" fontId="0" fillId="0" borderId="0" xfId="0"/>
    <xf numFmtId="0" fontId="4" fillId="0" borderId="0" xfId="3" applyFont="1" applyAlignment="1">
      <alignment vertical="center" wrapText="1"/>
    </xf>
    <xf numFmtId="0" fontId="6" fillId="0" borderId="0" xfId="3" applyFont="1" applyAlignment="1">
      <alignment vertical="center" wrapText="1"/>
    </xf>
    <xf numFmtId="0" fontId="5" fillId="0" borderId="0" xfId="3" applyFont="1" applyAlignment="1">
      <alignment vertical="center" wrapText="1"/>
    </xf>
    <xf numFmtId="0" fontId="7" fillId="0" borderId="0" xfId="3" applyFont="1" applyAlignment="1">
      <alignment vertical="center" wrapText="1"/>
    </xf>
    <xf numFmtId="49" fontId="8" fillId="0" borderId="0" xfId="3" applyNumberFormat="1" applyFont="1" applyAlignment="1">
      <alignment horizontal="center" vertical="center" wrapText="1"/>
    </xf>
    <xf numFmtId="49" fontId="10" fillId="0" borderId="0" xfId="3" applyNumberFormat="1" applyFont="1" applyAlignment="1">
      <alignment horizontal="center" vertical="center" wrapText="1"/>
    </xf>
    <xf numFmtId="0" fontId="9" fillId="0" borderId="0" xfId="3" applyFont="1" applyAlignment="1">
      <alignment horizontal="justify" vertic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17" fontId="18" fillId="0" borderId="0" xfId="0" applyNumberFormat="1" applyFont="1" applyAlignment="1">
      <alignment horizontal="center"/>
    </xf>
    <xf numFmtId="17" fontId="17" fillId="0" borderId="0" xfId="0" applyNumberFormat="1" applyFont="1" applyAlignment="1">
      <alignment horizontal="center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22" fillId="0" borderId="0" xfId="0" applyFont="1" applyAlignment="1">
      <alignment horizontal="left" vertical="center" wrapText="1"/>
    </xf>
    <xf numFmtId="49" fontId="22" fillId="0" borderId="0" xfId="0" applyNumberFormat="1" applyFont="1" applyAlignment="1">
      <alignment horizontal="left" vertical="top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horizontal="right" vertical="top"/>
    </xf>
    <xf numFmtId="0" fontId="22" fillId="0" borderId="0" xfId="3" applyFont="1" applyAlignment="1">
      <alignment vertical="top"/>
    </xf>
    <xf numFmtId="49" fontId="23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 wrapText="1"/>
    </xf>
    <xf numFmtId="49" fontId="23" fillId="0" borderId="0" xfId="0" applyNumberFormat="1" applyFont="1" applyAlignment="1">
      <alignment horizontal="center" vertical="top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right" vertical="top"/>
    </xf>
    <xf numFmtId="0" fontId="23" fillId="0" borderId="0" xfId="3" applyFont="1" applyAlignment="1">
      <alignment vertical="top"/>
    </xf>
    <xf numFmtId="0" fontId="23" fillId="0" borderId="0" xfId="0" applyFont="1" applyAlignment="1">
      <alignment horizontal="left" vertical="center" wrapText="1"/>
    </xf>
    <xf numFmtId="0" fontId="23" fillId="0" borderId="0" xfId="3" applyFont="1" applyAlignment="1">
      <alignment vertical="center"/>
    </xf>
    <xf numFmtId="0" fontId="23" fillId="0" borderId="0" xfId="0" applyFont="1" applyAlignment="1">
      <alignment horizontal="right" vertical="center"/>
    </xf>
    <xf numFmtId="49" fontId="22" fillId="0" borderId="0" xfId="3" applyNumberFormat="1" applyFont="1" applyAlignment="1">
      <alignment horizontal="left" vertical="top"/>
    </xf>
    <xf numFmtId="0" fontId="22" fillId="0" borderId="0" xfId="3" applyFont="1" applyAlignment="1">
      <alignment horizontal="justify" vertical="top" wrapText="1"/>
    </xf>
    <xf numFmtId="164" fontId="22" fillId="0" borderId="0" xfId="3" applyNumberFormat="1" applyFont="1" applyAlignment="1">
      <alignment horizontal="right" vertical="top"/>
    </xf>
    <xf numFmtId="0" fontId="2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right" vertical="center"/>
    </xf>
    <xf numFmtId="0" fontId="23" fillId="0" borderId="0" xfId="0" quotePrefix="1" applyFont="1" applyAlignment="1">
      <alignment horizontal="left" vertical="center"/>
    </xf>
    <xf numFmtId="0" fontId="14" fillId="0" borderId="0" xfId="0" applyFont="1" applyAlignment="1">
      <alignment horizont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49" fontId="23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0" borderId="0" xfId="2" applyFont="1" applyAlignment="1">
      <alignment vertical="center"/>
    </xf>
    <xf numFmtId="49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3" fontId="23" fillId="0" borderId="1" xfId="0" applyNumberFormat="1" applyFont="1" applyBorder="1" applyAlignment="1">
      <alignment horizontal="center" vertical="center" wrapText="1"/>
    </xf>
    <xf numFmtId="4" fontId="23" fillId="0" borderId="3" xfId="0" applyNumberFormat="1" applyFont="1" applyBorder="1" applyAlignment="1">
      <alignment horizontal="center" vertical="center" wrapText="1"/>
    </xf>
    <xf numFmtId="0" fontId="0" fillId="0" borderId="0" xfId="1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4" fontId="0" fillId="0" borderId="2" xfId="0" applyNumberFormat="1" applyBorder="1" applyAlignment="1">
      <alignment vertical="center"/>
    </xf>
    <xf numFmtId="49" fontId="0" fillId="0" borderId="5" xfId="2" applyNumberFormat="1" applyFont="1" applyBorder="1" applyAlignment="1">
      <alignment horizontal="center" vertical="center"/>
    </xf>
    <xf numFmtId="0" fontId="23" fillId="0" borderId="5" xfId="2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/>
    </xf>
    <xf numFmtId="4" fontId="23" fillId="0" borderId="5" xfId="2" applyNumberFormat="1" applyFont="1" applyBorder="1" applyAlignment="1">
      <alignment vertical="center"/>
    </xf>
    <xf numFmtId="49" fontId="0" fillId="0" borderId="0" xfId="2" applyNumberFormat="1" applyFont="1" applyAlignment="1">
      <alignment vertical="center"/>
    </xf>
    <xf numFmtId="0" fontId="0" fillId="0" borderId="0" xfId="2" applyFont="1" applyAlignment="1">
      <alignment horizontal="justify" vertical="center" wrapText="1"/>
    </xf>
    <xf numFmtId="0" fontId="0" fillId="0" borderId="0" xfId="2" applyFont="1" applyAlignment="1">
      <alignment horizontal="center" vertical="center"/>
    </xf>
    <xf numFmtId="3" fontId="0" fillId="0" borderId="0" xfId="2" applyNumberFormat="1" applyFont="1" applyAlignment="1">
      <alignment horizontal="center" vertical="center"/>
    </xf>
    <xf numFmtId="4" fontId="0" fillId="0" borderId="0" xfId="2" applyNumberFormat="1" applyFont="1" applyAlignment="1">
      <alignment vertical="center"/>
    </xf>
    <xf numFmtId="0" fontId="22" fillId="0" borderId="0" xfId="0" applyFont="1" applyAlignment="1">
      <alignment horizontal="justify" wrapText="1"/>
    </xf>
    <xf numFmtId="0" fontId="23" fillId="0" borderId="0" xfId="0" applyFont="1" applyAlignment="1">
      <alignment horizontal="left" wrapText="1"/>
    </xf>
    <xf numFmtId="49" fontId="27" fillId="0" borderId="0" xfId="3" applyNumberFormat="1" applyFont="1" applyAlignment="1">
      <alignment vertical="center" wrapText="1"/>
    </xf>
    <xf numFmtId="0" fontId="22" fillId="0" borderId="0" xfId="3" applyFont="1" applyAlignment="1">
      <alignment horizontal="justify" vertical="center" wrapText="1"/>
    </xf>
    <xf numFmtId="49" fontId="27" fillId="0" borderId="0" xfId="3" applyNumberFormat="1" applyFont="1" applyAlignment="1">
      <alignment horizontal="center" vertical="center" wrapText="1"/>
    </xf>
    <xf numFmtId="0" fontId="22" fillId="0" borderId="0" xfId="3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3" applyFont="1" applyAlignment="1">
      <alignment vertical="center" wrapText="1"/>
    </xf>
    <xf numFmtId="0" fontId="19" fillId="0" borderId="0" xfId="0" applyFont="1" applyAlignment="1">
      <alignment wrapText="1"/>
    </xf>
    <xf numFmtId="4" fontId="23" fillId="0" borderId="9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3" fontId="23" fillId="0" borderId="11" xfId="0" applyNumberFormat="1" applyFont="1" applyBorder="1" applyAlignment="1">
      <alignment horizontal="center" vertical="center" wrapText="1"/>
    </xf>
    <xf numFmtId="0" fontId="0" fillId="0" borderId="2" xfId="2" applyFont="1" applyBorder="1" applyAlignment="1">
      <alignment horizontal="center" vertical="center"/>
    </xf>
    <xf numFmtId="4" fontId="0" fillId="0" borderId="12" xfId="0" applyNumberFormat="1" applyBorder="1" applyAlignment="1">
      <alignment vertical="center"/>
    </xf>
    <xf numFmtId="0" fontId="0" fillId="0" borderId="2" xfId="0" applyBorder="1"/>
    <xf numFmtId="0" fontId="0" fillId="0" borderId="2" xfId="2" applyFont="1" applyBorder="1" applyAlignment="1">
      <alignment horizontal="justify" vertical="center" wrapText="1"/>
    </xf>
    <xf numFmtId="0" fontId="23" fillId="0" borderId="0" xfId="3" applyFont="1" applyAlignment="1">
      <alignment horizontal="center" vertical="center"/>
    </xf>
    <xf numFmtId="0" fontId="23" fillId="0" borderId="0" xfId="0" quotePrefix="1" applyFont="1" applyAlignment="1">
      <alignment horizontal="center" vertical="center"/>
    </xf>
    <xf numFmtId="4" fontId="23" fillId="0" borderId="0" xfId="0" applyNumberFormat="1" applyFont="1" applyAlignment="1">
      <alignment horizontal="right" vertical="center"/>
    </xf>
    <xf numFmtId="0" fontId="22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28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4" fontId="0" fillId="0" borderId="6" xfId="0" applyNumberFormat="1" applyBorder="1" applyAlignment="1" applyProtection="1">
      <alignment horizontal="center" vertical="center"/>
      <protection locked="0"/>
    </xf>
    <xf numFmtId="4" fontId="0" fillId="0" borderId="2" xfId="2" applyNumberFormat="1" applyFont="1" applyBorder="1" applyAlignment="1" applyProtection="1">
      <alignment vertical="center"/>
      <protection locked="0"/>
    </xf>
    <xf numFmtId="0" fontId="0" fillId="0" borderId="2" xfId="0" applyBorder="1" applyAlignment="1">
      <alignment wrapText="1"/>
    </xf>
    <xf numFmtId="49" fontId="0" fillId="0" borderId="0" xfId="2" applyNumberFormat="1" applyFont="1" applyAlignment="1">
      <alignment horizontal="center" vertical="center"/>
    </xf>
    <xf numFmtId="0" fontId="0" fillId="0" borderId="0" xfId="0" applyAlignment="1">
      <alignment wrapText="1"/>
    </xf>
    <xf numFmtId="0" fontId="29" fillId="0" borderId="0" xfId="6" applyAlignment="1">
      <alignment vertical="top" wrapText="1"/>
    </xf>
    <xf numFmtId="0" fontId="0" fillId="0" borderId="13" xfId="2" applyFon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0" fillId="0" borderId="13" xfId="0" applyBorder="1"/>
    <xf numFmtId="49" fontId="0" fillId="0" borderId="2" xfId="0" applyNumberFormat="1" applyBorder="1" applyAlignment="1">
      <alignment horizontal="center" vertical="top"/>
    </xf>
    <xf numFmtId="0" fontId="0" fillId="0" borderId="13" xfId="2" applyFont="1" applyBorder="1" applyAlignment="1">
      <alignment horizontal="center" vertical="top"/>
    </xf>
    <xf numFmtId="3" fontId="0" fillId="0" borderId="0" xfId="2" applyNumberFormat="1" applyFont="1" applyAlignment="1">
      <alignment horizontal="center" vertical="top"/>
    </xf>
    <xf numFmtId="4" fontId="0" fillId="0" borderId="6" xfId="0" applyNumberFormat="1" applyBorder="1" applyAlignment="1">
      <alignment horizontal="center" vertical="top"/>
    </xf>
    <xf numFmtId="4" fontId="0" fillId="0" borderId="2" xfId="0" applyNumberFormat="1" applyBorder="1" applyAlignment="1">
      <alignment vertical="top"/>
    </xf>
    <xf numFmtId="0" fontId="0" fillId="0" borderId="2" xfId="2" applyFont="1" applyBorder="1" applyAlignment="1">
      <alignment horizontal="center" vertical="top"/>
    </xf>
    <xf numFmtId="0" fontId="0" fillId="0" borderId="0" xfId="2" applyFont="1" applyAlignment="1">
      <alignment vertical="top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center"/>
    </xf>
    <xf numFmtId="0" fontId="20" fillId="0" borderId="0" xfId="0" applyFont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0" fillId="0" borderId="0" xfId="3" applyFont="1" applyAlignment="1">
      <alignment horizontal="left" vertical="top" wrapText="1"/>
    </xf>
    <xf numFmtId="0" fontId="19" fillId="0" borderId="0" xfId="0" applyFont="1" applyAlignment="1">
      <alignment horizontal="left" wrapText="1"/>
    </xf>
    <xf numFmtId="4" fontId="0" fillId="0" borderId="4" xfId="0" applyNumberFormat="1" applyBorder="1" applyAlignment="1">
      <alignment horizontal="center" vertical="center"/>
    </xf>
  </cellXfs>
  <cellStyles count="7">
    <cellStyle name="Navadno" xfId="0" builtinId="0" customBuiltin="1"/>
    <cellStyle name="Navadno 2" xfId="5" xr:uid="{00000000-0005-0000-0000-000001000000}"/>
    <cellStyle name="Navadno 3" xfId="6" xr:uid="{F4648530-BA08-4A18-9CFF-9EB1550770B7}"/>
    <cellStyle name="Navadno_13Prelivi" xfId="1" xr:uid="{00000000-0005-0000-0000-000002000000}"/>
    <cellStyle name="Navadno_15natokzidovi" xfId="2" xr:uid="{00000000-0005-0000-0000-000003000000}"/>
    <cellStyle name="Navadno_1JEZOVNAZGRADBA" xfId="3" xr:uid="{00000000-0005-0000-0000-000004000000}"/>
    <cellStyle name="Normal_pr zid 7,9 koslj 10.12.98 (3)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695325</xdr:colOff>
      <xdr:row>0</xdr:row>
      <xdr:rowOff>161925</xdr:rowOff>
    </xdr:from>
    <xdr:to>
      <xdr:col>3</xdr:col>
      <xdr:colOff>2072787</xdr:colOff>
      <xdr:row>3</xdr:row>
      <xdr:rowOff>184209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27612C29-F176-46CA-884D-1E60C166A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0" y="161925"/>
          <a:ext cx="1377462" cy="6223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>
    <pageSetUpPr fitToPage="1"/>
  </sheetPr>
  <dimension ref="B2:H59"/>
  <sheetViews>
    <sheetView tabSelected="1" view="pageBreakPreview" zoomScaleNormal="100" zoomScaleSheetLayoutView="100" zoomScalePageLayoutView="130" workbookViewId="0">
      <selection activeCell="P15" sqref="P15"/>
    </sheetView>
  </sheetViews>
  <sheetFormatPr defaultColWidth="9.140625" defaultRowHeight="15.75" x14ac:dyDescent="0.3"/>
  <cols>
    <col min="1" max="1" width="8.5703125" style="1" customWidth="1"/>
    <col min="2" max="2" width="20.7109375" style="7" customWidth="1"/>
    <col min="3" max="3" width="15.42578125" style="7" customWidth="1"/>
    <col min="4" max="4" width="49.5703125" style="5" customWidth="1"/>
    <col min="5" max="5" width="12.28515625" style="1" customWidth="1"/>
    <col min="6" max="16384" width="9.140625" style="1"/>
  </cols>
  <sheetData>
    <row r="2" spans="2:8" x14ac:dyDescent="0.2">
      <c r="B2" s="120"/>
      <c r="C2" s="120"/>
      <c r="D2" s="120"/>
    </row>
    <row r="3" spans="2:8" x14ac:dyDescent="0.2">
      <c r="B3" s="10"/>
      <c r="C3" s="10"/>
    </row>
    <row r="4" spans="2:8" x14ac:dyDescent="0.25">
      <c r="B4" s="11"/>
      <c r="C4" s="11"/>
      <c r="D4" s="8"/>
    </row>
    <row r="5" spans="2:8" x14ac:dyDescent="0.25">
      <c r="B5" s="11"/>
      <c r="C5" s="11"/>
      <c r="D5" s="8"/>
    </row>
    <row r="6" spans="2:8" x14ac:dyDescent="0.25">
      <c r="B6" s="11"/>
      <c r="C6" s="11"/>
      <c r="D6" s="8"/>
    </row>
    <row r="7" spans="2:8" ht="23.25" x14ac:dyDescent="0.3">
      <c r="B7" s="122" t="s">
        <v>20</v>
      </c>
      <c r="C7" s="122"/>
      <c r="D7" s="122"/>
      <c r="E7" s="122"/>
      <c r="F7" s="122"/>
      <c r="G7" s="122"/>
      <c r="H7" s="42"/>
    </row>
    <row r="8" spans="2:8" x14ac:dyDescent="0.2">
      <c r="B8" s="121"/>
      <c r="C8" s="121"/>
      <c r="D8" s="121"/>
    </row>
    <row r="9" spans="2:8" x14ac:dyDescent="0.2">
      <c r="B9" s="41"/>
      <c r="C9" s="41"/>
      <c r="D9" s="41"/>
    </row>
    <row r="10" spans="2:8" x14ac:dyDescent="0.2">
      <c r="B10" s="41"/>
      <c r="C10" s="41"/>
      <c r="D10" s="41"/>
    </row>
    <row r="11" spans="2:8" x14ac:dyDescent="0.2">
      <c r="B11" s="41"/>
      <c r="C11" s="41"/>
      <c r="D11" s="41"/>
    </row>
    <row r="12" spans="2:8" s="2" customFormat="1" ht="15" x14ac:dyDescent="0.2">
      <c r="B12" s="12"/>
      <c r="C12" s="12"/>
      <c r="D12" s="9"/>
    </row>
    <row r="13" spans="2:8" s="3" customFormat="1" ht="15" x14ac:dyDescent="0.2">
      <c r="B13" s="12"/>
      <c r="C13" s="12"/>
      <c r="D13" s="9"/>
    </row>
    <row r="14" spans="2:8" s="3" customFormat="1" ht="26.25" x14ac:dyDescent="0.3">
      <c r="B14" s="123" t="s">
        <v>350</v>
      </c>
      <c r="C14" s="123"/>
      <c r="D14" s="123"/>
      <c r="E14" s="123"/>
      <c r="F14" s="123"/>
      <c r="G14" s="123"/>
      <c r="H14" s="44"/>
    </row>
    <row r="15" spans="2:8" s="3" customFormat="1" ht="26.25" x14ac:dyDescent="0.3">
      <c r="B15" s="123" t="s">
        <v>351</v>
      </c>
      <c r="C15" s="123"/>
      <c r="D15" s="123" t="s">
        <v>67</v>
      </c>
      <c r="E15" s="123"/>
      <c r="F15" s="123"/>
      <c r="G15" s="123"/>
    </row>
    <row r="16" spans="2:8" s="3" customFormat="1" ht="26.25" x14ac:dyDescent="0.3">
      <c r="B16" s="110"/>
      <c r="C16" s="110"/>
      <c r="D16" s="110"/>
      <c r="E16" s="110"/>
      <c r="F16" s="110"/>
      <c r="G16" s="110"/>
    </row>
    <row r="17" spans="2:8" s="3" customFormat="1" ht="25.5" customHeight="1" x14ac:dyDescent="0.3">
      <c r="B17" s="110"/>
      <c r="D17" s="111" t="s">
        <v>653</v>
      </c>
      <c r="E17" s="110"/>
      <c r="F17" s="110"/>
      <c r="G17" s="110"/>
    </row>
    <row r="18" spans="2:8" s="3" customFormat="1" ht="30" customHeight="1" x14ac:dyDescent="0.3">
      <c r="B18" s="110"/>
      <c r="D18" s="111" t="s">
        <v>654</v>
      </c>
      <c r="E18" s="110"/>
      <c r="F18" s="110"/>
      <c r="G18" s="110"/>
    </row>
    <row r="19" spans="2:8" s="3" customFormat="1" ht="25.5" customHeight="1" x14ac:dyDescent="0.3">
      <c r="B19" s="110"/>
      <c r="D19" s="111" t="s">
        <v>655</v>
      </c>
      <c r="E19" s="110"/>
      <c r="F19" s="110"/>
      <c r="G19" s="110"/>
    </row>
    <row r="20" spans="2:8" s="3" customFormat="1" ht="25.5" customHeight="1" x14ac:dyDescent="0.3">
      <c r="B20" s="110"/>
      <c r="D20" s="111" t="s">
        <v>656</v>
      </c>
      <c r="E20" s="110"/>
      <c r="F20" s="110"/>
      <c r="G20" s="110"/>
    </row>
    <row r="21" spans="2:8" s="3" customFormat="1" ht="25.5" customHeight="1" x14ac:dyDescent="0.3">
      <c r="B21" s="110"/>
      <c r="D21" s="111" t="s">
        <v>657</v>
      </c>
      <c r="E21" s="110"/>
      <c r="F21" s="110"/>
      <c r="G21" s="110"/>
    </row>
    <row r="22" spans="2:8" s="3" customFormat="1" ht="25.5" customHeight="1" x14ac:dyDescent="0.3">
      <c r="B22" s="110"/>
      <c r="D22" s="111" t="s">
        <v>658</v>
      </c>
      <c r="E22" s="110"/>
      <c r="F22" s="110"/>
      <c r="G22" s="110"/>
    </row>
    <row r="23" spans="2:8" s="3" customFormat="1" ht="25.5" customHeight="1" x14ac:dyDescent="0.3">
      <c r="B23" s="110"/>
      <c r="D23" s="111" t="s">
        <v>659</v>
      </c>
      <c r="E23" s="110"/>
      <c r="F23" s="110"/>
      <c r="G23" s="110"/>
    </row>
    <row r="24" spans="2:8" s="3" customFormat="1" ht="25.5" customHeight="1" x14ac:dyDescent="0.3">
      <c r="B24" s="110"/>
      <c r="D24" s="111" t="s">
        <v>660</v>
      </c>
      <c r="E24" s="110"/>
      <c r="F24" s="110"/>
      <c r="G24" s="110"/>
    </row>
    <row r="25" spans="2:8" s="3" customFormat="1" ht="25.5" customHeight="1" x14ac:dyDescent="0.3">
      <c r="D25" s="111" t="s">
        <v>661</v>
      </c>
    </row>
    <row r="26" spans="2:8" s="3" customFormat="1" ht="19.5" customHeight="1" x14ac:dyDescent="0.3">
      <c r="D26" s="111"/>
    </row>
    <row r="27" spans="2:8" s="3" customFormat="1" ht="19.5" customHeight="1" x14ac:dyDescent="0.3">
      <c r="D27" s="111"/>
    </row>
    <row r="28" spans="2:8" s="3" customFormat="1" ht="15" x14ac:dyDescent="0.2">
      <c r="C28" s="12"/>
      <c r="D28" s="9"/>
    </row>
    <row r="29" spans="2:8" s="4" customFormat="1" ht="15" x14ac:dyDescent="0.3">
      <c r="B29" s="109"/>
      <c r="C29" s="109"/>
      <c r="D29" s="109"/>
    </row>
    <row r="30" spans="2:8" s="4" customFormat="1" ht="14.25" customHeight="1" x14ac:dyDescent="0.3">
      <c r="C30" s="108"/>
      <c r="D30" s="112" t="s">
        <v>349</v>
      </c>
      <c r="E30" s="108"/>
      <c r="F30" s="108"/>
      <c r="G30" s="108"/>
      <c r="H30" s="43"/>
    </row>
    <row r="31" spans="2:8" s="4" customFormat="1" ht="15" x14ac:dyDescent="0.2">
      <c r="B31" s="19"/>
      <c r="C31" s="19"/>
      <c r="D31" s="9"/>
    </row>
    <row r="32" spans="2:8" s="4" customFormat="1" ht="17.25" customHeight="1" x14ac:dyDescent="0.3">
      <c r="B32" s="118"/>
      <c r="C32" s="118"/>
      <c r="D32" s="118"/>
    </row>
    <row r="33" spans="2:5" s="4" customFormat="1" ht="18.75" customHeight="1" x14ac:dyDescent="0.3">
      <c r="B33" s="118"/>
      <c r="C33" s="118"/>
      <c r="D33" s="118"/>
    </row>
    <row r="34" spans="2:5" s="4" customFormat="1" ht="23.25" customHeight="1" x14ac:dyDescent="0.3">
      <c r="C34" s="113" t="s">
        <v>23</v>
      </c>
      <c r="D34" s="114" t="s">
        <v>24</v>
      </c>
    </row>
    <row r="35" spans="2:5" s="2" customFormat="1" ht="24.75" customHeight="1" thickBot="1" x14ac:dyDescent="0.35">
      <c r="C35" s="113" t="s">
        <v>25</v>
      </c>
      <c r="D35" s="113" t="s">
        <v>348</v>
      </c>
    </row>
    <row r="36" spans="2:5" s="2" customFormat="1" ht="26.25" customHeight="1" thickBot="1" x14ac:dyDescent="0.35">
      <c r="C36" s="115" t="s">
        <v>69</v>
      </c>
      <c r="D36" s="116" t="s">
        <v>26</v>
      </c>
    </row>
    <row r="37" spans="2:5" s="2" customFormat="1" ht="18" customHeight="1" x14ac:dyDescent="0.3">
      <c r="B37" s="119"/>
      <c r="C37" s="119"/>
      <c r="D37" s="119"/>
    </row>
    <row r="38" spans="2:5" s="3" customFormat="1" ht="15" customHeight="1" x14ac:dyDescent="0.25">
      <c r="B38" s="18"/>
      <c r="C38" s="18"/>
      <c r="D38" s="6"/>
    </row>
    <row r="39" spans="2:5" x14ac:dyDescent="0.2">
      <c r="B39" s="14"/>
      <c r="C39" s="14"/>
    </row>
    <row r="40" spans="2:5" x14ac:dyDescent="0.2">
      <c r="B40" s="14"/>
      <c r="C40" s="14"/>
    </row>
    <row r="41" spans="2:5" x14ac:dyDescent="0.2">
      <c r="B41" s="14"/>
      <c r="C41" s="14"/>
    </row>
    <row r="42" spans="2:5" x14ac:dyDescent="0.2">
      <c r="B42" s="15"/>
      <c r="C42" s="15"/>
    </row>
    <row r="43" spans="2:5" x14ac:dyDescent="0.2">
      <c r="B43" s="15"/>
      <c r="C43" s="15"/>
    </row>
    <row r="44" spans="2:5" ht="18" x14ac:dyDescent="0.25">
      <c r="B44" s="13"/>
      <c r="C44" s="13"/>
      <c r="D44" s="117"/>
      <c r="E44" s="117"/>
    </row>
    <row r="45" spans="2:5" x14ac:dyDescent="0.2">
      <c r="B45" s="15"/>
      <c r="C45" s="15"/>
    </row>
    <row r="46" spans="2:5" x14ac:dyDescent="0.2">
      <c r="B46" s="11"/>
      <c r="C46" s="11"/>
    </row>
    <row r="47" spans="2:5" x14ac:dyDescent="0.2">
      <c r="B47" s="15"/>
      <c r="C47" s="15"/>
    </row>
    <row r="48" spans="2:5" x14ac:dyDescent="0.2">
      <c r="B48" s="11"/>
      <c r="C48" s="11"/>
      <c r="D48" s="117" t="s">
        <v>652</v>
      </c>
    </row>
    <row r="54" spans="2:3" x14ac:dyDescent="0.2">
      <c r="B54" s="15"/>
      <c r="C54" s="15"/>
    </row>
    <row r="55" spans="2:3" x14ac:dyDescent="0.2">
      <c r="B55" s="15"/>
      <c r="C55" s="15"/>
    </row>
    <row r="56" spans="2:3" x14ac:dyDescent="0.2">
      <c r="B56" s="15"/>
      <c r="C56" s="15"/>
    </row>
    <row r="57" spans="2:3" x14ac:dyDescent="0.2">
      <c r="B57" s="17"/>
      <c r="C57" s="17"/>
    </row>
    <row r="58" spans="2:3" x14ac:dyDescent="0.2">
      <c r="B58" s="15"/>
      <c r="C58" s="15"/>
    </row>
    <row r="59" spans="2:3" x14ac:dyDescent="0.15">
      <c r="B59" s="16"/>
      <c r="C59" s="16"/>
    </row>
  </sheetData>
  <sheetProtection algorithmName="SHA-512" hashValue="BAFC2XW7S1vwVKCNI2K8MAuyZy3oRryoJQfOUCxctDCrSZWdEHDndLg8TCDrlHSGZ3hLwpsIsAQ1c1FEGgsyXA==" saltValue="SrF13HwQYOD4tdif3J0jZg==" spinCount="100000" sheet="1" objects="1" scenarios="1"/>
  <mergeCells count="8">
    <mergeCell ref="B33:D33"/>
    <mergeCell ref="B37:D37"/>
    <mergeCell ref="B2:D2"/>
    <mergeCell ref="B8:D8"/>
    <mergeCell ref="B32:D32"/>
    <mergeCell ref="B7:G7"/>
    <mergeCell ref="B14:G14"/>
    <mergeCell ref="B15:G15"/>
  </mergeCells>
  <phoneticPr fontId="0" type="noConversion"/>
  <printOptions horizontalCentered="1"/>
  <pageMargins left="0.74803149606299213" right="0.74803149606299213" top="1.3779527559055118" bottom="1.1811023622047245" header="0.59055118110236227" footer="0.59055118110236227"/>
  <pageSetup paperSize="9" scale="72" fitToHeight="0" orientation="portrait" r:id="rId1"/>
  <headerFooter alignWithMargins="0">
    <oddHeader xml:space="preserve">&amp;L&amp;9
&amp;C 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C11"/>
  <sheetViews>
    <sheetView view="pageBreakPreview" zoomScale="115" zoomScaleNormal="100" zoomScaleSheetLayoutView="115" workbookViewId="0">
      <selection activeCell="B14" sqref="B14"/>
    </sheetView>
  </sheetViews>
  <sheetFormatPr defaultColWidth="9.140625" defaultRowHeight="30" customHeight="1" x14ac:dyDescent="0.3"/>
  <cols>
    <col min="1" max="1" width="20.5703125" style="69" customWidth="1"/>
    <col min="2" max="2" width="58" style="70" customWidth="1"/>
    <col min="3" max="3" width="6.5703125" style="71" customWidth="1"/>
    <col min="4" max="16384" width="9.140625" style="72"/>
  </cols>
  <sheetData>
    <row r="1" spans="1:3" ht="24.75" customHeight="1" x14ac:dyDescent="0.3">
      <c r="A1" s="31" t="s">
        <v>7</v>
      </c>
      <c r="B1" s="31" t="s">
        <v>32</v>
      </c>
      <c r="C1" s="73"/>
    </row>
    <row r="2" spans="1:3" ht="30" customHeight="1" x14ac:dyDescent="0.3">
      <c r="A2" s="68"/>
      <c r="B2" s="67"/>
      <c r="C2" s="73"/>
    </row>
    <row r="3" spans="1:3" s="75" customFormat="1" ht="25.5" customHeight="1" x14ac:dyDescent="0.3">
      <c r="A3" s="31" t="s">
        <v>0</v>
      </c>
      <c r="B3" s="37" t="s">
        <v>66</v>
      </c>
      <c r="C3" s="74"/>
    </row>
    <row r="4" spans="1:3" ht="22.5" customHeight="1" x14ac:dyDescent="0.3">
      <c r="A4" s="31" t="s">
        <v>1</v>
      </c>
      <c r="B4" s="37" t="s">
        <v>68</v>
      </c>
      <c r="C4" s="74"/>
    </row>
    <row r="5" spans="1:3" s="75" customFormat="1" ht="25.5" customHeight="1" x14ac:dyDescent="0.3">
      <c r="A5" s="31" t="s">
        <v>2</v>
      </c>
      <c r="B5" s="37" t="s">
        <v>70</v>
      </c>
      <c r="C5" s="74"/>
    </row>
    <row r="6" spans="1:3" ht="22.5" customHeight="1" x14ac:dyDescent="0.3">
      <c r="A6" s="31" t="s">
        <v>638</v>
      </c>
      <c r="B6" s="37" t="s">
        <v>644</v>
      </c>
      <c r="C6" s="74"/>
    </row>
    <row r="7" spans="1:3" s="75" customFormat="1" ht="25.5" customHeight="1" x14ac:dyDescent="0.3">
      <c r="A7" s="31" t="s">
        <v>639</v>
      </c>
      <c r="B7" s="37" t="s">
        <v>645</v>
      </c>
      <c r="C7" s="74"/>
    </row>
    <row r="8" spans="1:3" ht="22.5" customHeight="1" x14ac:dyDescent="0.3">
      <c r="A8" s="31" t="s">
        <v>640</v>
      </c>
      <c r="B8" s="37" t="s">
        <v>646</v>
      </c>
      <c r="C8" s="74"/>
    </row>
    <row r="9" spans="1:3" s="75" customFormat="1" ht="25.5" customHeight="1" x14ac:dyDescent="0.3">
      <c r="A9" s="31" t="s">
        <v>641</v>
      </c>
      <c r="B9" s="37" t="s">
        <v>647</v>
      </c>
      <c r="C9" s="74"/>
    </row>
    <row r="10" spans="1:3" ht="22.5" customHeight="1" x14ac:dyDescent="0.3">
      <c r="A10" s="31" t="s">
        <v>642</v>
      </c>
      <c r="B10" s="37" t="s">
        <v>648</v>
      </c>
      <c r="C10" s="74"/>
    </row>
    <row r="11" spans="1:3" s="75" customFormat="1" ht="25.5" customHeight="1" x14ac:dyDescent="0.3">
      <c r="A11" s="31" t="s">
        <v>643</v>
      </c>
      <c r="B11" s="37" t="s">
        <v>649</v>
      </c>
      <c r="C11" s="74"/>
    </row>
  </sheetData>
  <sheetProtection algorithmName="SHA-512" hashValue="H+1yInsEBlfcAiMdxbBg5/EMk2mIncTEyi9pKzK22ahrEXvEZNdSp9yvK2l0mpej/hpScjCOdWLN9Yx56RAgCA==" saltValue="HtGd8g+DWXqfl9aDohwPVQ==" spinCount="100000" sheet="1" objects="1" scenarios="1"/>
  <phoneticPr fontId="0" type="noConversion"/>
  <printOptions horizontalCentered="1"/>
  <pageMargins left="0.74803149606299213" right="0.74803149606299213" top="1.3779527559055118" bottom="1.1811023622047245" header="0.59055118110236227" footer="0.5905511811023622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/>
  <dimension ref="A1:F27"/>
  <sheetViews>
    <sheetView view="pageBreakPreview" zoomScaleNormal="100" zoomScaleSheetLayoutView="100" workbookViewId="0">
      <selection activeCell="C16" sqref="C16"/>
    </sheetView>
  </sheetViews>
  <sheetFormatPr defaultColWidth="9" defaultRowHeight="21" customHeight="1" x14ac:dyDescent="0.3"/>
  <cols>
    <col min="1" max="1" width="7" style="34" customWidth="1"/>
    <col min="2" max="2" width="41.140625" style="35" customWidth="1"/>
    <col min="3" max="3" width="38.28515625" style="36" customWidth="1"/>
    <col min="4" max="4" width="7.7109375" style="24" customWidth="1"/>
    <col min="5" max="5" width="9" style="24"/>
    <col min="6" max="8" width="5.140625" style="24" customWidth="1"/>
    <col min="9" max="16384" width="9" style="24"/>
  </cols>
  <sheetData>
    <row r="1" spans="1:4" ht="21" customHeight="1" x14ac:dyDescent="0.3">
      <c r="A1" s="21"/>
      <c r="B1" s="22"/>
      <c r="C1" s="23"/>
    </row>
    <row r="2" spans="1:4" ht="21" customHeight="1" x14ac:dyDescent="0.3">
      <c r="A2" s="25" t="s">
        <v>33</v>
      </c>
      <c r="B2" s="26"/>
      <c r="C2" s="23"/>
    </row>
    <row r="3" spans="1:4" ht="21" customHeight="1" x14ac:dyDescent="0.3">
      <c r="A3" s="21"/>
      <c r="B3" s="22"/>
      <c r="C3" s="23"/>
    </row>
    <row r="4" spans="1:4" ht="16.5" x14ac:dyDescent="0.3">
      <c r="A4" s="27"/>
      <c r="B4" s="28"/>
      <c r="C4" s="29"/>
    </row>
    <row r="5" spans="1:4" s="30" customFormat="1" ht="21.75" customHeight="1" x14ac:dyDescent="0.3">
      <c r="A5" s="86" t="s">
        <v>10</v>
      </c>
      <c r="B5" s="37" t="s">
        <v>66</v>
      </c>
      <c r="C5" s="87">
        <f>'1_Elektro potrošni material'!F121</f>
        <v>0</v>
      </c>
      <c r="D5" s="85" t="s">
        <v>29</v>
      </c>
    </row>
    <row r="6" spans="1:4" s="30" customFormat="1" ht="21.75" customHeight="1" x14ac:dyDescent="0.3">
      <c r="A6" s="86">
        <v>2</v>
      </c>
      <c r="B6" s="37" t="s">
        <v>68</v>
      </c>
      <c r="C6" s="87">
        <f>'2_Elementi za industrijsko avto'!F65</f>
        <v>0</v>
      </c>
      <c r="D6" s="85" t="s">
        <v>29</v>
      </c>
    </row>
    <row r="7" spans="1:4" s="30" customFormat="1" ht="20.25" customHeight="1" x14ac:dyDescent="0.3">
      <c r="A7" s="86">
        <v>3</v>
      </c>
      <c r="B7" s="37" t="s">
        <v>70</v>
      </c>
      <c r="C7" s="87">
        <f>'3_Oprema za razsvetljavo'!F23</f>
        <v>0</v>
      </c>
      <c r="D7" s="85" t="s">
        <v>29</v>
      </c>
    </row>
    <row r="8" spans="1:4" s="30" customFormat="1" ht="20.25" customHeight="1" x14ac:dyDescent="0.3">
      <c r="A8" s="86">
        <v>4</v>
      </c>
      <c r="B8" s="37" t="s">
        <v>644</v>
      </c>
      <c r="C8" s="87">
        <f>'4_Specialni strojni potrošni ma'!F50</f>
        <v>0</v>
      </c>
      <c r="D8" s="85" t="s">
        <v>29</v>
      </c>
    </row>
    <row r="9" spans="1:4" s="30" customFormat="1" ht="20.25" customHeight="1" x14ac:dyDescent="0.3">
      <c r="A9" s="86">
        <v>5</v>
      </c>
      <c r="B9" s="37" t="s">
        <v>645</v>
      </c>
      <c r="C9" s="87">
        <f>'5_Splošni strojni potrošni m'!F63</f>
        <v>0</v>
      </c>
      <c r="D9" s="85" t="s">
        <v>29</v>
      </c>
    </row>
    <row r="10" spans="1:4" s="30" customFormat="1" ht="20.25" customHeight="1" x14ac:dyDescent="0.3">
      <c r="A10" s="86">
        <v>6</v>
      </c>
      <c r="B10" s="37" t="s">
        <v>646</v>
      </c>
      <c r="C10" s="87">
        <f>'6_Material za hidravliko'!F41</f>
        <v>0</v>
      </c>
      <c r="D10" s="85" t="s">
        <v>29</v>
      </c>
    </row>
    <row r="11" spans="1:4" s="30" customFormat="1" ht="20.25" customHeight="1" x14ac:dyDescent="0.3">
      <c r="A11" s="86">
        <v>7</v>
      </c>
      <c r="B11" s="37" t="s">
        <v>647</v>
      </c>
      <c r="C11" s="87">
        <f>'7_Ročno orodje'!F58</f>
        <v>0</v>
      </c>
      <c r="D11" s="85" t="s">
        <v>29</v>
      </c>
    </row>
    <row r="12" spans="1:4" s="30" customFormat="1" ht="20.25" customHeight="1" x14ac:dyDescent="0.3">
      <c r="A12" s="86">
        <v>8</v>
      </c>
      <c r="B12" s="37" t="s">
        <v>648</v>
      </c>
      <c r="C12" s="87">
        <f>'8_Potrošni material za čiščenje'!F46</f>
        <v>0</v>
      </c>
      <c r="D12" s="85" t="s">
        <v>29</v>
      </c>
    </row>
    <row r="13" spans="1:4" s="30" customFormat="1" ht="20.25" customHeight="1" x14ac:dyDescent="0.3">
      <c r="A13" s="86">
        <v>9</v>
      </c>
      <c r="B13" s="37" t="s">
        <v>649</v>
      </c>
      <c r="C13" s="87">
        <f>'9_Gradbeni material'!F42</f>
        <v>0</v>
      </c>
      <c r="D13" s="85" t="s">
        <v>29</v>
      </c>
    </row>
    <row r="14" spans="1:4" s="30" customFormat="1" ht="23.25" customHeight="1" x14ac:dyDescent="0.3">
      <c r="A14" s="86"/>
      <c r="B14" s="37"/>
      <c r="C14" s="87"/>
      <c r="D14" s="85"/>
    </row>
    <row r="15" spans="1:4" s="30" customFormat="1" ht="23.25" customHeight="1" x14ac:dyDescent="0.3">
      <c r="A15" s="40"/>
      <c r="B15" s="37"/>
      <c r="C15" s="39"/>
      <c r="D15" s="85"/>
    </row>
    <row r="16" spans="1:4" s="32" customFormat="1" ht="21" customHeight="1" x14ac:dyDescent="0.3">
      <c r="A16" s="38"/>
      <c r="B16" s="37" t="s">
        <v>21</v>
      </c>
      <c r="C16" s="87">
        <f>SUM(C5:C13)</f>
        <v>0</v>
      </c>
      <c r="D16" s="85" t="s">
        <v>29</v>
      </c>
    </row>
    <row r="17" spans="1:6" s="32" customFormat="1" ht="21" customHeight="1" x14ac:dyDescent="0.3">
      <c r="A17" s="25"/>
      <c r="B17" s="31"/>
      <c r="C17" s="33"/>
    </row>
    <row r="18" spans="1:6" s="32" customFormat="1" ht="28.15" customHeight="1" x14ac:dyDescent="0.25">
      <c r="A18" s="25"/>
      <c r="B18" s="126"/>
      <c r="C18" s="126"/>
      <c r="D18" s="76"/>
    </row>
    <row r="19" spans="1:6" s="32" customFormat="1" ht="21" customHeight="1" x14ac:dyDescent="0.3">
      <c r="A19" s="25"/>
      <c r="B19" s="31"/>
      <c r="C19" s="33"/>
    </row>
    <row r="20" spans="1:6" s="32" customFormat="1" ht="21" customHeight="1" x14ac:dyDescent="0.3">
      <c r="A20" s="34"/>
      <c r="B20" s="35"/>
      <c r="C20" s="36"/>
    </row>
    <row r="21" spans="1:6" s="32" customFormat="1" ht="16.5" x14ac:dyDescent="0.3">
      <c r="A21" s="34"/>
      <c r="B21" s="88" t="s">
        <v>8</v>
      </c>
      <c r="C21" s="36"/>
    </row>
    <row r="22" spans="1:6" s="32" customFormat="1" ht="67.5" customHeight="1" x14ac:dyDescent="0.3">
      <c r="A22" s="34"/>
      <c r="B22" s="124" t="s">
        <v>9</v>
      </c>
      <c r="C22" s="124"/>
      <c r="D22" s="20"/>
      <c r="E22" s="20"/>
      <c r="F22" s="20"/>
    </row>
    <row r="23" spans="1:6" s="32" customFormat="1" ht="16.5" x14ac:dyDescent="0.3">
      <c r="A23" s="34"/>
      <c r="B23" s="125" t="s">
        <v>22</v>
      </c>
      <c r="C23" s="125"/>
    </row>
    <row r="24" spans="1:6" s="32" customFormat="1" ht="21" customHeight="1" x14ac:dyDescent="0.3">
      <c r="A24" s="34"/>
      <c r="B24" s="35"/>
      <c r="C24" s="36"/>
    </row>
    <row r="25" spans="1:6" s="32" customFormat="1" ht="21" customHeight="1" x14ac:dyDescent="0.3">
      <c r="A25" s="34"/>
      <c r="B25" s="35"/>
      <c r="C25" s="36"/>
    </row>
    <row r="26" spans="1:6" s="32" customFormat="1" ht="21" customHeight="1" x14ac:dyDescent="0.3">
      <c r="A26" s="34"/>
      <c r="B26" s="35"/>
      <c r="C26" s="36"/>
    </row>
    <row r="27" spans="1:6" s="32" customFormat="1" ht="21" customHeight="1" x14ac:dyDescent="0.3">
      <c r="A27" s="34"/>
      <c r="B27" s="35"/>
      <c r="C27" s="36"/>
    </row>
  </sheetData>
  <sheetProtection algorithmName="SHA-512" hashValue="blN2/UYW4kKOeuxMvnzb0K2076uHj029QB1Qi44FzrJVikiP00lgAl34+TLaIJFnYS5ZFy5lUYK8PAIlU+vhxQ==" saltValue="LgMaEUur6wIuizsTtfFxOg==" spinCount="100000" sheet="1" objects="1" scenarios="1"/>
  <mergeCells count="3">
    <mergeCell ref="B22:C22"/>
    <mergeCell ref="B23:C23"/>
    <mergeCell ref="B18:C18"/>
  </mergeCells>
  <phoneticPr fontId="0" type="noConversion"/>
  <printOptions horizontalCentered="1"/>
  <pageMargins left="0.74803149606299213" right="0.74803149606299213" top="1.3779527559055118" bottom="1.1811023622047245" header="0.59055118110236227" footer="0.59055118110236227"/>
  <pageSetup paperSize="9" orientation="portrait" r:id="rId1"/>
  <headerFooter alignWithMargins="0">
    <oddFooter>&amp;L_______________________________________________________________________________________________&amp;CStran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2D7EF-AAD3-4531-B710-79A05D17377C}">
  <dimension ref="A1:F122"/>
  <sheetViews>
    <sheetView view="pageBreakPreview" zoomScaleNormal="130" zoomScaleSheetLayoutView="100" workbookViewId="0">
      <selection activeCell="K2" sqref="K2"/>
    </sheetView>
  </sheetViews>
  <sheetFormatPr defaultColWidth="9" defaultRowHeight="16.5" x14ac:dyDescent="0.3"/>
  <cols>
    <col min="1" max="1" width="4.28515625" style="62" customWidth="1"/>
    <col min="2" max="2" width="63.5703125" style="63" bestFit="1" customWidth="1"/>
    <col min="3" max="3" width="7" style="64" customWidth="1"/>
    <col min="4" max="4" width="7.7109375" style="65" customWidth="1"/>
    <col min="5" max="5" width="13.5703125" style="66" customWidth="1"/>
    <col min="6" max="6" width="18.28515625" style="66" customWidth="1"/>
    <col min="7" max="16384" width="9" style="50"/>
  </cols>
  <sheetData>
    <row r="1" spans="1:6" x14ac:dyDescent="0.3">
      <c r="A1" s="45" t="s">
        <v>65</v>
      </c>
      <c r="B1" s="46"/>
      <c r="C1" s="47"/>
      <c r="D1" s="48"/>
      <c r="E1" s="49"/>
      <c r="F1" s="49"/>
    </row>
    <row r="2" spans="1:6" ht="24.75" customHeight="1" x14ac:dyDescent="0.3">
      <c r="A2" s="45"/>
      <c r="B2" s="46"/>
      <c r="C2" s="47"/>
      <c r="D2" s="48"/>
      <c r="E2" s="127"/>
      <c r="F2" s="127"/>
    </row>
    <row r="3" spans="1:6" s="55" customFormat="1" ht="54.6" customHeight="1" x14ac:dyDescent="0.3">
      <c r="A3" s="51" t="s">
        <v>3</v>
      </c>
      <c r="B3" s="52" t="s">
        <v>4</v>
      </c>
      <c r="C3" s="52" t="s">
        <v>5</v>
      </c>
      <c r="D3" s="53" t="s">
        <v>6</v>
      </c>
      <c r="E3" s="77" t="s">
        <v>27</v>
      </c>
      <c r="F3" s="54" t="s">
        <v>28</v>
      </c>
    </row>
    <row r="4" spans="1:6" x14ac:dyDescent="0.3">
      <c r="A4" s="95" t="s">
        <v>10</v>
      </c>
      <c r="B4" s="84" t="s">
        <v>161</v>
      </c>
      <c r="C4" s="56" t="s">
        <v>34</v>
      </c>
      <c r="D4" s="81">
        <v>6500</v>
      </c>
      <c r="E4" s="93"/>
      <c r="F4" s="82">
        <f t="shared" ref="F4:F67" si="0">D4*E4</f>
        <v>0</v>
      </c>
    </row>
    <row r="5" spans="1:6" x14ac:dyDescent="0.3">
      <c r="A5" s="95" t="s">
        <v>11</v>
      </c>
      <c r="B5" s="84" t="s">
        <v>219</v>
      </c>
      <c r="C5" s="56" t="s">
        <v>34</v>
      </c>
      <c r="D5" s="81">
        <v>3000</v>
      </c>
      <c r="E5" s="93"/>
      <c r="F5" s="82">
        <f t="shared" si="0"/>
        <v>0</v>
      </c>
    </row>
    <row r="6" spans="1:6" x14ac:dyDescent="0.3">
      <c r="A6" s="95" t="s">
        <v>12</v>
      </c>
      <c r="B6" s="84" t="s">
        <v>220</v>
      </c>
      <c r="C6" s="56" t="s">
        <v>34</v>
      </c>
      <c r="D6" s="81">
        <v>2500</v>
      </c>
      <c r="E6" s="93"/>
      <c r="F6" s="82">
        <f t="shared" si="0"/>
        <v>0</v>
      </c>
    </row>
    <row r="7" spans="1:6" x14ac:dyDescent="0.3">
      <c r="A7" s="95" t="s">
        <v>13</v>
      </c>
      <c r="B7" s="84" t="s">
        <v>222</v>
      </c>
      <c r="C7" s="56" t="s">
        <v>34</v>
      </c>
      <c r="D7" s="81">
        <v>2000</v>
      </c>
      <c r="E7" s="93"/>
      <c r="F7" s="82">
        <f t="shared" si="0"/>
        <v>0</v>
      </c>
    </row>
    <row r="8" spans="1:6" x14ac:dyDescent="0.3">
      <c r="A8" s="95" t="s">
        <v>14</v>
      </c>
      <c r="B8" s="84" t="s">
        <v>159</v>
      </c>
      <c r="C8" s="56" t="s">
        <v>34</v>
      </c>
      <c r="D8" s="81">
        <v>2000</v>
      </c>
      <c r="E8" s="93"/>
      <c r="F8" s="82">
        <f t="shared" si="0"/>
        <v>0</v>
      </c>
    </row>
    <row r="9" spans="1:6" x14ac:dyDescent="0.3">
      <c r="A9" s="95" t="s">
        <v>15</v>
      </c>
      <c r="B9" s="84" t="s">
        <v>160</v>
      </c>
      <c r="C9" s="56" t="s">
        <v>34</v>
      </c>
      <c r="D9" s="81">
        <v>2000</v>
      </c>
      <c r="E9" s="93"/>
      <c r="F9" s="82">
        <f t="shared" si="0"/>
        <v>0</v>
      </c>
    </row>
    <row r="10" spans="1:6" x14ac:dyDescent="0.3">
      <c r="A10" s="95" t="s">
        <v>16</v>
      </c>
      <c r="B10" s="84" t="s">
        <v>221</v>
      </c>
      <c r="C10" s="56" t="s">
        <v>34</v>
      </c>
      <c r="D10" s="81">
        <v>2000</v>
      </c>
      <c r="E10" s="93"/>
      <c r="F10" s="82">
        <f t="shared" si="0"/>
        <v>0</v>
      </c>
    </row>
    <row r="11" spans="1:6" x14ac:dyDescent="0.3">
      <c r="A11" s="95" t="s">
        <v>17</v>
      </c>
      <c r="B11" s="84" t="s">
        <v>185</v>
      </c>
      <c r="C11" s="56" t="s">
        <v>154</v>
      </c>
      <c r="D11" s="81">
        <v>2500</v>
      </c>
      <c r="E11" s="93"/>
      <c r="F11" s="82">
        <f t="shared" si="0"/>
        <v>0</v>
      </c>
    </row>
    <row r="12" spans="1:6" x14ac:dyDescent="0.3">
      <c r="A12" s="95" t="s">
        <v>18</v>
      </c>
      <c r="B12" s="84" t="s">
        <v>223</v>
      </c>
      <c r="C12" s="56" t="s">
        <v>34</v>
      </c>
      <c r="D12" s="81">
        <v>1500</v>
      </c>
      <c r="E12" s="93"/>
      <c r="F12" s="82">
        <f t="shared" si="0"/>
        <v>0</v>
      </c>
    </row>
    <row r="13" spans="1:6" x14ac:dyDescent="0.3">
      <c r="A13" s="95" t="s">
        <v>19</v>
      </c>
      <c r="B13" s="84" t="s">
        <v>224</v>
      </c>
      <c r="C13" s="56" t="s">
        <v>34</v>
      </c>
      <c r="D13" s="81">
        <v>1500</v>
      </c>
      <c r="E13" s="93"/>
      <c r="F13" s="82">
        <f t="shared" si="0"/>
        <v>0</v>
      </c>
    </row>
    <row r="14" spans="1:6" x14ac:dyDescent="0.3">
      <c r="A14" s="95" t="s">
        <v>45</v>
      </c>
      <c r="B14" s="84" t="s">
        <v>202</v>
      </c>
      <c r="C14" s="56" t="s">
        <v>154</v>
      </c>
      <c r="D14" s="81">
        <v>1300</v>
      </c>
      <c r="E14" s="93"/>
      <c r="F14" s="82">
        <f t="shared" si="0"/>
        <v>0</v>
      </c>
    </row>
    <row r="15" spans="1:6" x14ac:dyDescent="0.3">
      <c r="A15" s="95" t="s">
        <v>46</v>
      </c>
      <c r="B15" s="84" t="s">
        <v>182</v>
      </c>
      <c r="C15" s="56" t="s">
        <v>154</v>
      </c>
      <c r="D15" s="81">
        <v>1100</v>
      </c>
      <c r="E15" s="93"/>
      <c r="F15" s="82">
        <f t="shared" si="0"/>
        <v>0</v>
      </c>
    </row>
    <row r="16" spans="1:6" x14ac:dyDescent="0.3">
      <c r="A16" s="95" t="s">
        <v>47</v>
      </c>
      <c r="B16" s="84" t="s">
        <v>225</v>
      </c>
      <c r="C16" s="56" t="s">
        <v>34</v>
      </c>
      <c r="D16" s="81">
        <v>1100</v>
      </c>
      <c r="E16" s="93"/>
      <c r="F16" s="82">
        <f t="shared" si="0"/>
        <v>0</v>
      </c>
    </row>
    <row r="17" spans="1:6" x14ac:dyDescent="0.3">
      <c r="A17" s="95" t="s">
        <v>48</v>
      </c>
      <c r="B17" s="84" t="s">
        <v>226</v>
      </c>
      <c r="C17" s="56" t="s">
        <v>34</v>
      </c>
      <c r="D17" s="81">
        <v>1100</v>
      </c>
      <c r="E17" s="93"/>
      <c r="F17" s="82">
        <f t="shared" si="0"/>
        <v>0</v>
      </c>
    </row>
    <row r="18" spans="1:6" x14ac:dyDescent="0.3">
      <c r="A18" s="95" t="s">
        <v>49</v>
      </c>
      <c r="B18" s="84" t="s">
        <v>178</v>
      </c>
      <c r="C18" s="56" t="s">
        <v>154</v>
      </c>
      <c r="D18" s="81">
        <v>1100</v>
      </c>
      <c r="E18" s="93"/>
      <c r="F18" s="82">
        <f t="shared" si="0"/>
        <v>0</v>
      </c>
    </row>
    <row r="19" spans="1:6" x14ac:dyDescent="0.3">
      <c r="A19" s="95" t="s">
        <v>50</v>
      </c>
      <c r="B19" s="84" t="s">
        <v>229</v>
      </c>
      <c r="C19" s="56" t="s">
        <v>34</v>
      </c>
      <c r="D19" s="81">
        <v>1000</v>
      </c>
      <c r="E19" s="93"/>
      <c r="F19" s="82">
        <f t="shared" si="0"/>
        <v>0</v>
      </c>
    </row>
    <row r="20" spans="1:6" x14ac:dyDescent="0.3">
      <c r="A20" s="95" t="s">
        <v>51</v>
      </c>
      <c r="B20" s="84" t="s">
        <v>227</v>
      </c>
      <c r="C20" s="56" t="s">
        <v>34</v>
      </c>
      <c r="D20" s="81">
        <v>1000</v>
      </c>
      <c r="E20" s="93"/>
      <c r="F20" s="82">
        <f t="shared" si="0"/>
        <v>0</v>
      </c>
    </row>
    <row r="21" spans="1:6" x14ac:dyDescent="0.3">
      <c r="A21" s="95" t="s">
        <v>52</v>
      </c>
      <c r="B21" s="84" t="s">
        <v>228</v>
      </c>
      <c r="C21" s="56" t="s">
        <v>34</v>
      </c>
      <c r="D21" s="81">
        <v>1000</v>
      </c>
      <c r="E21" s="93"/>
      <c r="F21" s="82">
        <f t="shared" si="0"/>
        <v>0</v>
      </c>
    </row>
    <row r="22" spans="1:6" x14ac:dyDescent="0.3">
      <c r="A22" s="95" t="s">
        <v>53</v>
      </c>
      <c r="B22" s="84" t="s">
        <v>162</v>
      </c>
      <c r="C22" s="56" t="s">
        <v>34</v>
      </c>
      <c r="D22" s="81">
        <v>1000</v>
      </c>
      <c r="E22" s="93"/>
      <c r="F22" s="82">
        <f t="shared" si="0"/>
        <v>0</v>
      </c>
    </row>
    <row r="23" spans="1:6" x14ac:dyDescent="0.3">
      <c r="A23" s="95" t="s">
        <v>54</v>
      </c>
      <c r="B23" s="84" t="s">
        <v>163</v>
      </c>
      <c r="C23" s="56" t="s">
        <v>34</v>
      </c>
      <c r="D23" s="81">
        <v>1000</v>
      </c>
      <c r="E23" s="93"/>
      <c r="F23" s="82">
        <f t="shared" si="0"/>
        <v>0</v>
      </c>
    </row>
    <row r="24" spans="1:6" x14ac:dyDescent="0.3">
      <c r="A24" s="95" t="s">
        <v>55</v>
      </c>
      <c r="B24" s="84" t="s">
        <v>230</v>
      </c>
      <c r="C24" s="56" t="s">
        <v>34</v>
      </c>
      <c r="D24" s="81">
        <v>1000</v>
      </c>
      <c r="E24" s="93"/>
      <c r="F24" s="82">
        <f t="shared" si="0"/>
        <v>0</v>
      </c>
    </row>
    <row r="25" spans="1:6" x14ac:dyDescent="0.3">
      <c r="A25" s="95" t="s">
        <v>56</v>
      </c>
      <c r="B25" s="84" t="s">
        <v>231</v>
      </c>
      <c r="C25" s="56" t="s">
        <v>34</v>
      </c>
      <c r="D25" s="81">
        <v>1000</v>
      </c>
      <c r="E25" s="93"/>
      <c r="F25" s="82">
        <f t="shared" si="0"/>
        <v>0</v>
      </c>
    </row>
    <row r="26" spans="1:6" x14ac:dyDescent="0.3">
      <c r="A26" s="95" t="s">
        <v>57</v>
      </c>
      <c r="B26" s="84" t="s">
        <v>196</v>
      </c>
      <c r="C26" s="56" t="s">
        <v>34</v>
      </c>
      <c r="D26" s="81">
        <v>1000</v>
      </c>
      <c r="E26" s="93"/>
      <c r="F26" s="82">
        <f t="shared" si="0"/>
        <v>0</v>
      </c>
    </row>
    <row r="27" spans="1:6" x14ac:dyDescent="0.3">
      <c r="A27" s="95" t="s">
        <v>58</v>
      </c>
      <c r="B27" s="84" t="s">
        <v>232</v>
      </c>
      <c r="C27" s="56" t="s">
        <v>34</v>
      </c>
      <c r="D27" s="81">
        <v>1000</v>
      </c>
      <c r="E27" s="93"/>
      <c r="F27" s="82">
        <f t="shared" si="0"/>
        <v>0</v>
      </c>
    </row>
    <row r="28" spans="1:6" x14ac:dyDescent="0.3">
      <c r="A28" s="95" t="s">
        <v>59</v>
      </c>
      <c r="B28" s="84" t="s">
        <v>233</v>
      </c>
      <c r="C28" s="56" t="s">
        <v>34</v>
      </c>
      <c r="D28" s="81">
        <v>1000</v>
      </c>
      <c r="E28" s="93"/>
      <c r="F28" s="82">
        <f t="shared" si="0"/>
        <v>0</v>
      </c>
    </row>
    <row r="29" spans="1:6" x14ac:dyDescent="0.3">
      <c r="A29" s="95" t="s">
        <v>60</v>
      </c>
      <c r="B29" s="84" t="s">
        <v>234</v>
      </c>
      <c r="C29" s="56" t="s">
        <v>154</v>
      </c>
      <c r="D29" s="81">
        <v>900</v>
      </c>
      <c r="E29" s="93"/>
      <c r="F29" s="82">
        <f t="shared" si="0"/>
        <v>0</v>
      </c>
    </row>
    <row r="30" spans="1:6" x14ac:dyDescent="0.3">
      <c r="A30" s="95" t="s">
        <v>61</v>
      </c>
      <c r="B30" s="84" t="s">
        <v>181</v>
      </c>
      <c r="C30" s="56" t="s">
        <v>154</v>
      </c>
      <c r="D30" s="81">
        <v>800</v>
      </c>
      <c r="E30" s="93"/>
      <c r="F30" s="82">
        <f t="shared" si="0"/>
        <v>0</v>
      </c>
    </row>
    <row r="31" spans="1:6" x14ac:dyDescent="0.3">
      <c r="A31" s="95" t="s">
        <v>62</v>
      </c>
      <c r="B31" s="84" t="s">
        <v>208</v>
      </c>
      <c r="C31" s="56" t="s">
        <v>154</v>
      </c>
      <c r="D31" s="81">
        <v>800</v>
      </c>
      <c r="E31" s="93"/>
      <c r="F31" s="82">
        <f t="shared" si="0"/>
        <v>0</v>
      </c>
    </row>
    <row r="32" spans="1:6" x14ac:dyDescent="0.3">
      <c r="A32" s="95" t="s">
        <v>63</v>
      </c>
      <c r="B32" s="84" t="s">
        <v>235</v>
      </c>
      <c r="C32" s="56" t="s">
        <v>34</v>
      </c>
      <c r="D32" s="81">
        <v>700</v>
      </c>
      <c r="E32" s="93"/>
      <c r="F32" s="82">
        <f t="shared" si="0"/>
        <v>0</v>
      </c>
    </row>
    <row r="33" spans="1:6" x14ac:dyDescent="0.3">
      <c r="A33" s="95" t="s">
        <v>64</v>
      </c>
      <c r="B33" s="84" t="s">
        <v>236</v>
      </c>
      <c r="C33" s="56" t="s">
        <v>34</v>
      </c>
      <c r="D33" s="81">
        <v>700</v>
      </c>
      <c r="E33" s="93"/>
      <c r="F33" s="82">
        <f t="shared" si="0"/>
        <v>0</v>
      </c>
    </row>
    <row r="34" spans="1:6" x14ac:dyDescent="0.3">
      <c r="A34" s="95" t="s">
        <v>75</v>
      </c>
      <c r="B34" s="84" t="s">
        <v>204</v>
      </c>
      <c r="C34" s="56" t="s">
        <v>154</v>
      </c>
      <c r="D34" s="81">
        <v>700</v>
      </c>
      <c r="E34" s="93"/>
      <c r="F34" s="82">
        <f t="shared" si="0"/>
        <v>0</v>
      </c>
    </row>
    <row r="35" spans="1:6" x14ac:dyDescent="0.3">
      <c r="A35" s="95" t="s">
        <v>123</v>
      </c>
      <c r="B35" s="84" t="s">
        <v>203</v>
      </c>
      <c r="C35" s="56" t="s">
        <v>154</v>
      </c>
      <c r="D35" s="81">
        <v>700</v>
      </c>
      <c r="E35" s="93"/>
      <c r="F35" s="82">
        <f t="shared" si="0"/>
        <v>0</v>
      </c>
    </row>
    <row r="36" spans="1:6" x14ac:dyDescent="0.3">
      <c r="A36" s="95" t="s">
        <v>124</v>
      </c>
      <c r="B36" s="84" t="s">
        <v>237</v>
      </c>
      <c r="C36" s="56" t="s">
        <v>34</v>
      </c>
      <c r="D36" s="81">
        <v>600</v>
      </c>
      <c r="E36" s="93"/>
      <c r="F36" s="82">
        <f t="shared" si="0"/>
        <v>0</v>
      </c>
    </row>
    <row r="37" spans="1:6" x14ac:dyDescent="0.3">
      <c r="A37" s="95" t="s">
        <v>125</v>
      </c>
      <c r="B37" s="84" t="s">
        <v>238</v>
      </c>
      <c r="C37" s="56" t="s">
        <v>34</v>
      </c>
      <c r="D37" s="81">
        <v>520</v>
      </c>
      <c r="E37" s="93"/>
      <c r="F37" s="82">
        <f t="shared" si="0"/>
        <v>0</v>
      </c>
    </row>
    <row r="38" spans="1:6" x14ac:dyDescent="0.3">
      <c r="A38" s="95" t="s">
        <v>126</v>
      </c>
      <c r="B38" s="84" t="s">
        <v>239</v>
      </c>
      <c r="C38" s="56" t="s">
        <v>34</v>
      </c>
      <c r="D38" s="81">
        <v>500</v>
      </c>
      <c r="E38" s="93"/>
      <c r="F38" s="82">
        <f t="shared" si="0"/>
        <v>0</v>
      </c>
    </row>
    <row r="39" spans="1:6" x14ac:dyDescent="0.3">
      <c r="A39" s="95" t="s">
        <v>127</v>
      </c>
      <c r="B39" s="84" t="s">
        <v>240</v>
      </c>
      <c r="C39" s="56" t="s">
        <v>34</v>
      </c>
      <c r="D39" s="81">
        <v>500</v>
      </c>
      <c r="E39" s="93"/>
      <c r="F39" s="82">
        <f t="shared" si="0"/>
        <v>0</v>
      </c>
    </row>
    <row r="40" spans="1:6" x14ac:dyDescent="0.3">
      <c r="A40" s="95" t="s">
        <v>128</v>
      </c>
      <c r="B40" s="84" t="s">
        <v>241</v>
      </c>
      <c r="C40" s="56" t="s">
        <v>154</v>
      </c>
      <c r="D40" s="81">
        <v>500</v>
      </c>
      <c r="E40" s="93"/>
      <c r="F40" s="82">
        <f t="shared" si="0"/>
        <v>0</v>
      </c>
    </row>
    <row r="41" spans="1:6" x14ac:dyDescent="0.3">
      <c r="A41" s="95" t="s">
        <v>129</v>
      </c>
      <c r="B41" s="84" t="s">
        <v>180</v>
      </c>
      <c r="C41" s="56" t="s">
        <v>154</v>
      </c>
      <c r="D41" s="81">
        <v>900</v>
      </c>
      <c r="E41" s="93"/>
      <c r="F41" s="82">
        <f t="shared" si="0"/>
        <v>0</v>
      </c>
    </row>
    <row r="42" spans="1:6" x14ac:dyDescent="0.3">
      <c r="A42" s="95" t="s">
        <v>130</v>
      </c>
      <c r="B42" s="84" t="s">
        <v>242</v>
      </c>
      <c r="C42" s="56" t="s">
        <v>154</v>
      </c>
      <c r="D42" s="81">
        <v>500</v>
      </c>
      <c r="E42" s="93"/>
      <c r="F42" s="82">
        <f t="shared" si="0"/>
        <v>0</v>
      </c>
    </row>
    <row r="43" spans="1:6" x14ac:dyDescent="0.3">
      <c r="A43" s="95" t="s">
        <v>131</v>
      </c>
      <c r="B43" s="84" t="s">
        <v>177</v>
      </c>
      <c r="C43" s="56" t="s">
        <v>154</v>
      </c>
      <c r="D43" s="81">
        <v>500</v>
      </c>
      <c r="E43" s="93"/>
      <c r="F43" s="82">
        <f t="shared" si="0"/>
        <v>0</v>
      </c>
    </row>
    <row r="44" spans="1:6" x14ac:dyDescent="0.3">
      <c r="A44" s="95" t="s">
        <v>132</v>
      </c>
      <c r="B44" s="84" t="s">
        <v>179</v>
      </c>
      <c r="C44" s="56" t="s">
        <v>154</v>
      </c>
      <c r="D44" s="81">
        <v>500</v>
      </c>
      <c r="E44" s="93"/>
      <c r="F44" s="82">
        <f t="shared" si="0"/>
        <v>0</v>
      </c>
    </row>
    <row r="45" spans="1:6" x14ac:dyDescent="0.3">
      <c r="A45" s="95" t="s">
        <v>133</v>
      </c>
      <c r="B45" s="84" t="s">
        <v>326</v>
      </c>
      <c r="C45" s="56" t="s">
        <v>154</v>
      </c>
      <c r="D45" s="81">
        <v>500</v>
      </c>
      <c r="E45" s="93"/>
      <c r="F45" s="82">
        <f t="shared" si="0"/>
        <v>0</v>
      </c>
    </row>
    <row r="46" spans="1:6" x14ac:dyDescent="0.3">
      <c r="A46" s="95" t="s">
        <v>134</v>
      </c>
      <c r="B46" s="84" t="s">
        <v>243</v>
      </c>
      <c r="C46" s="56" t="s">
        <v>34</v>
      </c>
      <c r="D46" s="81">
        <v>500</v>
      </c>
      <c r="E46" s="93"/>
      <c r="F46" s="82">
        <f t="shared" si="0"/>
        <v>0</v>
      </c>
    </row>
    <row r="47" spans="1:6" x14ac:dyDescent="0.3">
      <c r="A47" s="95" t="s">
        <v>135</v>
      </c>
      <c r="B47" s="84" t="s">
        <v>244</v>
      </c>
      <c r="C47" s="56" t="s">
        <v>34</v>
      </c>
      <c r="D47" s="81">
        <v>500</v>
      </c>
      <c r="E47" s="93"/>
      <c r="F47" s="82">
        <f t="shared" si="0"/>
        <v>0</v>
      </c>
    </row>
    <row r="48" spans="1:6" x14ac:dyDescent="0.3">
      <c r="A48" s="95" t="s">
        <v>136</v>
      </c>
      <c r="B48" s="84" t="s">
        <v>245</v>
      </c>
      <c r="C48" s="56" t="s">
        <v>34</v>
      </c>
      <c r="D48" s="81">
        <v>500</v>
      </c>
      <c r="E48" s="93"/>
      <c r="F48" s="82">
        <f t="shared" si="0"/>
        <v>0</v>
      </c>
    </row>
    <row r="49" spans="1:6" x14ac:dyDescent="0.3">
      <c r="A49" s="95" t="s">
        <v>137</v>
      </c>
      <c r="B49" s="84" t="s">
        <v>246</v>
      </c>
      <c r="C49" s="56" t="s">
        <v>34</v>
      </c>
      <c r="D49" s="81">
        <v>500</v>
      </c>
      <c r="E49" s="93"/>
      <c r="F49" s="82">
        <f t="shared" si="0"/>
        <v>0</v>
      </c>
    </row>
    <row r="50" spans="1:6" x14ac:dyDescent="0.3">
      <c r="A50" s="95" t="s">
        <v>138</v>
      </c>
      <c r="B50" s="84" t="s">
        <v>247</v>
      </c>
      <c r="C50" s="56" t="s">
        <v>34</v>
      </c>
      <c r="D50" s="81">
        <v>500</v>
      </c>
      <c r="E50" s="93"/>
      <c r="F50" s="82">
        <f t="shared" si="0"/>
        <v>0</v>
      </c>
    </row>
    <row r="51" spans="1:6" x14ac:dyDescent="0.3">
      <c r="A51" s="95" t="s">
        <v>139</v>
      </c>
      <c r="B51" s="84" t="s">
        <v>248</v>
      </c>
      <c r="C51" s="56" t="s">
        <v>154</v>
      </c>
      <c r="D51" s="81">
        <v>500</v>
      </c>
      <c r="E51" s="93"/>
      <c r="F51" s="82">
        <f t="shared" si="0"/>
        <v>0</v>
      </c>
    </row>
    <row r="52" spans="1:6" x14ac:dyDescent="0.3">
      <c r="A52" s="95" t="s">
        <v>140</v>
      </c>
      <c r="B52" s="84" t="s">
        <v>249</v>
      </c>
      <c r="C52" s="56" t="s">
        <v>34</v>
      </c>
      <c r="D52" s="81">
        <v>500</v>
      </c>
      <c r="E52" s="93"/>
      <c r="F52" s="82">
        <f t="shared" si="0"/>
        <v>0</v>
      </c>
    </row>
    <row r="53" spans="1:6" x14ac:dyDescent="0.3">
      <c r="A53" s="95" t="s">
        <v>141</v>
      </c>
      <c r="B53" s="84" t="s">
        <v>199</v>
      </c>
      <c r="C53" s="56" t="s">
        <v>34</v>
      </c>
      <c r="D53" s="81">
        <v>480</v>
      </c>
      <c r="E53" s="93"/>
      <c r="F53" s="82">
        <f t="shared" si="0"/>
        <v>0</v>
      </c>
    </row>
    <row r="54" spans="1:6" x14ac:dyDescent="0.3">
      <c r="A54" s="95" t="s">
        <v>142</v>
      </c>
      <c r="B54" s="84" t="s">
        <v>250</v>
      </c>
      <c r="C54" s="56" t="s">
        <v>154</v>
      </c>
      <c r="D54" s="81">
        <v>400</v>
      </c>
      <c r="E54" s="93"/>
      <c r="F54" s="82">
        <f t="shared" si="0"/>
        <v>0</v>
      </c>
    </row>
    <row r="55" spans="1:6" x14ac:dyDescent="0.3">
      <c r="A55" s="95" t="s">
        <v>143</v>
      </c>
      <c r="B55" s="84" t="s">
        <v>325</v>
      </c>
      <c r="C55" s="56" t="s">
        <v>154</v>
      </c>
      <c r="D55" s="81">
        <v>400</v>
      </c>
      <c r="E55" s="93"/>
      <c r="F55" s="82">
        <f t="shared" si="0"/>
        <v>0</v>
      </c>
    </row>
    <row r="56" spans="1:6" x14ac:dyDescent="0.3">
      <c r="A56" s="95" t="s">
        <v>144</v>
      </c>
      <c r="B56" s="84" t="s">
        <v>200</v>
      </c>
      <c r="C56" s="56" t="s">
        <v>34</v>
      </c>
      <c r="D56" s="81">
        <v>400</v>
      </c>
      <c r="E56" s="93"/>
      <c r="F56" s="82">
        <f t="shared" si="0"/>
        <v>0</v>
      </c>
    </row>
    <row r="57" spans="1:6" x14ac:dyDescent="0.3">
      <c r="A57" s="95" t="s">
        <v>145</v>
      </c>
      <c r="B57" s="84" t="s">
        <v>251</v>
      </c>
      <c r="C57" s="56" t="s">
        <v>34</v>
      </c>
      <c r="D57" s="81">
        <v>350</v>
      </c>
      <c r="E57" s="93"/>
      <c r="F57" s="82">
        <f t="shared" si="0"/>
        <v>0</v>
      </c>
    </row>
    <row r="58" spans="1:6" x14ac:dyDescent="0.3">
      <c r="A58" s="95" t="s">
        <v>146</v>
      </c>
      <c r="B58" s="84" t="s">
        <v>252</v>
      </c>
      <c r="C58" s="56" t="s">
        <v>34</v>
      </c>
      <c r="D58" s="81">
        <v>350</v>
      </c>
      <c r="E58" s="93"/>
      <c r="F58" s="82">
        <f t="shared" si="0"/>
        <v>0</v>
      </c>
    </row>
    <row r="59" spans="1:6" x14ac:dyDescent="0.3">
      <c r="A59" s="95" t="s">
        <v>147</v>
      </c>
      <c r="B59" s="84" t="s">
        <v>253</v>
      </c>
      <c r="C59" s="56" t="s">
        <v>154</v>
      </c>
      <c r="D59" s="81">
        <v>350</v>
      </c>
      <c r="E59" s="93"/>
      <c r="F59" s="82">
        <f t="shared" si="0"/>
        <v>0</v>
      </c>
    </row>
    <row r="60" spans="1:6" x14ac:dyDescent="0.3">
      <c r="A60" s="95" t="s">
        <v>148</v>
      </c>
      <c r="B60" s="84" t="s">
        <v>254</v>
      </c>
      <c r="C60" s="56" t="s">
        <v>34</v>
      </c>
      <c r="D60" s="81">
        <v>300</v>
      </c>
      <c r="E60" s="93"/>
      <c r="F60" s="82">
        <f t="shared" si="0"/>
        <v>0</v>
      </c>
    </row>
    <row r="61" spans="1:6" x14ac:dyDescent="0.3">
      <c r="A61" s="95" t="s">
        <v>149</v>
      </c>
      <c r="B61" s="84" t="s">
        <v>255</v>
      </c>
      <c r="C61" s="56" t="s">
        <v>34</v>
      </c>
      <c r="D61" s="81">
        <v>250</v>
      </c>
      <c r="E61" s="93"/>
      <c r="F61" s="82">
        <f t="shared" si="0"/>
        <v>0</v>
      </c>
    </row>
    <row r="62" spans="1:6" x14ac:dyDescent="0.3">
      <c r="A62" s="95" t="s">
        <v>150</v>
      </c>
      <c r="B62" s="84" t="s">
        <v>187</v>
      </c>
      <c r="C62" s="56" t="s">
        <v>34</v>
      </c>
      <c r="D62" s="81">
        <v>200</v>
      </c>
      <c r="E62" s="93"/>
      <c r="F62" s="82">
        <f t="shared" si="0"/>
        <v>0</v>
      </c>
    </row>
    <row r="63" spans="1:6" x14ac:dyDescent="0.3">
      <c r="A63" s="95" t="s">
        <v>151</v>
      </c>
      <c r="B63" s="84" t="s">
        <v>188</v>
      </c>
      <c r="C63" s="56" t="s">
        <v>34</v>
      </c>
      <c r="D63" s="81">
        <v>200</v>
      </c>
      <c r="E63" s="93"/>
      <c r="F63" s="82">
        <f t="shared" si="0"/>
        <v>0</v>
      </c>
    </row>
    <row r="64" spans="1:6" x14ac:dyDescent="0.3">
      <c r="A64" s="95" t="s">
        <v>153</v>
      </c>
      <c r="B64" s="84" t="s">
        <v>186</v>
      </c>
      <c r="C64" s="56" t="s">
        <v>34</v>
      </c>
      <c r="D64" s="81">
        <v>200</v>
      </c>
      <c r="E64" s="93"/>
      <c r="F64" s="82">
        <f t="shared" si="0"/>
        <v>0</v>
      </c>
    </row>
    <row r="65" spans="1:6" x14ac:dyDescent="0.3">
      <c r="A65" s="95" t="s">
        <v>155</v>
      </c>
      <c r="B65" s="84" t="s">
        <v>256</v>
      </c>
      <c r="C65" s="56" t="s">
        <v>34</v>
      </c>
      <c r="D65" s="81">
        <v>200</v>
      </c>
      <c r="E65" s="93"/>
      <c r="F65" s="82">
        <f t="shared" si="0"/>
        <v>0</v>
      </c>
    </row>
    <row r="66" spans="1:6" x14ac:dyDescent="0.3">
      <c r="A66" s="95" t="s">
        <v>156</v>
      </c>
      <c r="B66" s="84" t="s">
        <v>257</v>
      </c>
      <c r="C66" s="56" t="s">
        <v>34</v>
      </c>
      <c r="D66" s="81">
        <v>200</v>
      </c>
      <c r="E66" s="93"/>
      <c r="F66" s="82">
        <f t="shared" si="0"/>
        <v>0</v>
      </c>
    </row>
    <row r="67" spans="1:6" x14ac:dyDescent="0.3">
      <c r="A67" s="95" t="s">
        <v>157</v>
      </c>
      <c r="B67" s="84" t="s">
        <v>258</v>
      </c>
      <c r="C67" s="56" t="s">
        <v>34</v>
      </c>
      <c r="D67" s="81">
        <v>200</v>
      </c>
      <c r="E67" s="93"/>
      <c r="F67" s="82">
        <f t="shared" si="0"/>
        <v>0</v>
      </c>
    </row>
    <row r="68" spans="1:6" x14ac:dyDescent="0.3">
      <c r="A68" s="95" t="s">
        <v>158</v>
      </c>
      <c r="B68" s="84" t="s">
        <v>259</v>
      </c>
      <c r="C68" s="56" t="s">
        <v>34</v>
      </c>
      <c r="D68" s="81">
        <v>200</v>
      </c>
      <c r="E68" s="93"/>
      <c r="F68" s="82">
        <f t="shared" ref="F68:F120" si="1">D68*E68</f>
        <v>0</v>
      </c>
    </row>
    <row r="69" spans="1:6" x14ac:dyDescent="0.3">
      <c r="A69" s="95" t="s">
        <v>273</v>
      </c>
      <c r="B69" s="84" t="s">
        <v>164</v>
      </c>
      <c r="C69" s="56" t="s">
        <v>154</v>
      </c>
      <c r="D69" s="81">
        <v>200</v>
      </c>
      <c r="E69" s="93"/>
      <c r="F69" s="82">
        <f t="shared" si="1"/>
        <v>0</v>
      </c>
    </row>
    <row r="70" spans="1:6" x14ac:dyDescent="0.3">
      <c r="A70" s="95" t="s">
        <v>274</v>
      </c>
      <c r="B70" s="84" t="s">
        <v>201</v>
      </c>
      <c r="C70" s="56" t="s">
        <v>34</v>
      </c>
      <c r="D70" s="81">
        <v>150</v>
      </c>
      <c r="E70" s="93"/>
      <c r="F70" s="82">
        <f t="shared" si="1"/>
        <v>0</v>
      </c>
    </row>
    <row r="71" spans="1:6" x14ac:dyDescent="0.3">
      <c r="A71" s="95" t="s">
        <v>275</v>
      </c>
      <c r="B71" s="84" t="s">
        <v>327</v>
      </c>
      <c r="C71" s="56" t="s">
        <v>34</v>
      </c>
      <c r="D71" s="81">
        <v>150</v>
      </c>
      <c r="E71" s="93"/>
      <c r="F71" s="82">
        <f t="shared" si="1"/>
        <v>0</v>
      </c>
    </row>
    <row r="72" spans="1:6" x14ac:dyDescent="0.3">
      <c r="A72" s="95" t="s">
        <v>276</v>
      </c>
      <c r="B72" s="84" t="s">
        <v>184</v>
      </c>
      <c r="C72" s="56" t="s">
        <v>34</v>
      </c>
      <c r="D72" s="81">
        <v>150</v>
      </c>
      <c r="E72" s="93"/>
      <c r="F72" s="82">
        <f t="shared" si="1"/>
        <v>0</v>
      </c>
    </row>
    <row r="73" spans="1:6" x14ac:dyDescent="0.3">
      <c r="A73" s="95" t="s">
        <v>277</v>
      </c>
      <c r="B73" s="84" t="s">
        <v>260</v>
      </c>
      <c r="C73" s="56" t="s">
        <v>34</v>
      </c>
      <c r="D73" s="81">
        <v>120</v>
      </c>
      <c r="E73" s="93"/>
      <c r="F73" s="82">
        <f t="shared" si="1"/>
        <v>0</v>
      </c>
    </row>
    <row r="74" spans="1:6" x14ac:dyDescent="0.3">
      <c r="A74" s="95" t="s">
        <v>278</v>
      </c>
      <c r="B74" s="84" t="s">
        <v>261</v>
      </c>
      <c r="C74" s="56" t="s">
        <v>34</v>
      </c>
      <c r="D74" s="81">
        <v>100</v>
      </c>
      <c r="E74" s="93"/>
      <c r="F74" s="82">
        <f t="shared" si="1"/>
        <v>0</v>
      </c>
    </row>
    <row r="75" spans="1:6" x14ac:dyDescent="0.3">
      <c r="A75" s="95" t="s">
        <v>279</v>
      </c>
      <c r="B75" s="84" t="s">
        <v>189</v>
      </c>
      <c r="C75" s="56" t="s">
        <v>34</v>
      </c>
      <c r="D75" s="81">
        <v>100</v>
      </c>
      <c r="E75" s="93"/>
      <c r="F75" s="82">
        <f t="shared" si="1"/>
        <v>0</v>
      </c>
    </row>
    <row r="76" spans="1:6" x14ac:dyDescent="0.3">
      <c r="A76" s="95" t="s">
        <v>280</v>
      </c>
      <c r="B76" s="84" t="s">
        <v>211</v>
      </c>
      <c r="C76" s="56" t="s">
        <v>34</v>
      </c>
      <c r="D76" s="81">
        <v>100</v>
      </c>
      <c r="E76" s="93"/>
      <c r="F76" s="82">
        <f t="shared" si="1"/>
        <v>0</v>
      </c>
    </row>
    <row r="77" spans="1:6" x14ac:dyDescent="0.3">
      <c r="A77" s="95" t="s">
        <v>281</v>
      </c>
      <c r="B77" s="84" t="s">
        <v>212</v>
      </c>
      <c r="C77" s="56" t="s">
        <v>34</v>
      </c>
      <c r="D77" s="81">
        <v>100</v>
      </c>
      <c r="E77" s="93"/>
      <c r="F77" s="82">
        <f t="shared" si="1"/>
        <v>0</v>
      </c>
    </row>
    <row r="78" spans="1:6" x14ac:dyDescent="0.3">
      <c r="A78" s="95" t="s">
        <v>282</v>
      </c>
      <c r="B78" s="84" t="s">
        <v>209</v>
      </c>
      <c r="C78" s="56" t="s">
        <v>34</v>
      </c>
      <c r="D78" s="81">
        <v>100</v>
      </c>
      <c r="E78" s="93"/>
      <c r="F78" s="82">
        <f t="shared" si="1"/>
        <v>0</v>
      </c>
    </row>
    <row r="79" spans="1:6" x14ac:dyDescent="0.3">
      <c r="A79" s="95" t="s">
        <v>283</v>
      </c>
      <c r="B79" s="84" t="s">
        <v>210</v>
      </c>
      <c r="C79" s="56" t="s">
        <v>34</v>
      </c>
      <c r="D79" s="81">
        <v>100</v>
      </c>
      <c r="E79" s="93"/>
      <c r="F79" s="82">
        <f t="shared" si="1"/>
        <v>0</v>
      </c>
    </row>
    <row r="80" spans="1:6" x14ac:dyDescent="0.3">
      <c r="A80" s="95" t="s">
        <v>284</v>
      </c>
      <c r="B80" s="84" t="s">
        <v>213</v>
      </c>
      <c r="C80" s="56" t="s">
        <v>34</v>
      </c>
      <c r="D80" s="81">
        <v>100</v>
      </c>
      <c r="E80" s="93"/>
      <c r="F80" s="82">
        <f t="shared" si="1"/>
        <v>0</v>
      </c>
    </row>
    <row r="81" spans="1:6" x14ac:dyDescent="0.3">
      <c r="A81" s="95" t="s">
        <v>285</v>
      </c>
      <c r="B81" s="84" t="s">
        <v>214</v>
      </c>
      <c r="C81" s="56" t="s">
        <v>34</v>
      </c>
      <c r="D81" s="81">
        <v>100</v>
      </c>
      <c r="E81" s="93"/>
      <c r="F81" s="82">
        <f t="shared" si="1"/>
        <v>0</v>
      </c>
    </row>
    <row r="82" spans="1:6" x14ac:dyDescent="0.3">
      <c r="A82" s="95" t="s">
        <v>286</v>
      </c>
      <c r="B82" s="84" t="s">
        <v>197</v>
      </c>
      <c r="C82" s="56" t="s">
        <v>34</v>
      </c>
      <c r="D82" s="81">
        <v>100</v>
      </c>
      <c r="E82" s="93"/>
      <c r="F82" s="82">
        <f t="shared" si="1"/>
        <v>0</v>
      </c>
    </row>
    <row r="83" spans="1:6" x14ac:dyDescent="0.3">
      <c r="A83" s="95" t="s">
        <v>287</v>
      </c>
      <c r="B83" s="84" t="s">
        <v>262</v>
      </c>
      <c r="C83" s="56" t="s">
        <v>34</v>
      </c>
      <c r="D83" s="81">
        <v>100</v>
      </c>
      <c r="E83" s="93"/>
      <c r="F83" s="82">
        <f t="shared" si="1"/>
        <v>0</v>
      </c>
    </row>
    <row r="84" spans="1:6" x14ac:dyDescent="0.3">
      <c r="A84" s="95" t="s">
        <v>288</v>
      </c>
      <c r="B84" s="84" t="s">
        <v>165</v>
      </c>
      <c r="C84" s="56" t="s">
        <v>34</v>
      </c>
      <c r="D84" s="81">
        <v>100</v>
      </c>
      <c r="E84" s="93"/>
      <c r="F84" s="82">
        <f t="shared" si="1"/>
        <v>0</v>
      </c>
    </row>
    <row r="85" spans="1:6" x14ac:dyDescent="0.3">
      <c r="A85" s="95" t="s">
        <v>289</v>
      </c>
      <c r="B85" s="84" t="s">
        <v>166</v>
      </c>
      <c r="C85" s="56" t="s">
        <v>34</v>
      </c>
      <c r="D85" s="81">
        <v>100</v>
      </c>
      <c r="E85" s="93"/>
      <c r="F85" s="82">
        <f t="shared" si="1"/>
        <v>0</v>
      </c>
    </row>
    <row r="86" spans="1:6" x14ac:dyDescent="0.3">
      <c r="A86" s="95" t="s">
        <v>290</v>
      </c>
      <c r="B86" s="84" t="s">
        <v>263</v>
      </c>
      <c r="C86" s="56" t="s">
        <v>34</v>
      </c>
      <c r="D86" s="81">
        <v>100</v>
      </c>
      <c r="E86" s="93"/>
      <c r="F86" s="82">
        <f t="shared" si="1"/>
        <v>0</v>
      </c>
    </row>
    <row r="87" spans="1:6" x14ac:dyDescent="0.3">
      <c r="A87" s="95" t="s">
        <v>291</v>
      </c>
      <c r="B87" s="84" t="s">
        <v>206</v>
      </c>
      <c r="C87" s="56" t="s">
        <v>34</v>
      </c>
      <c r="D87" s="81">
        <v>100</v>
      </c>
      <c r="E87" s="93"/>
      <c r="F87" s="82">
        <f t="shared" si="1"/>
        <v>0</v>
      </c>
    </row>
    <row r="88" spans="1:6" x14ac:dyDescent="0.3">
      <c r="A88" s="95" t="s">
        <v>292</v>
      </c>
      <c r="B88" s="84" t="s">
        <v>207</v>
      </c>
      <c r="C88" s="56" t="s">
        <v>34</v>
      </c>
      <c r="D88" s="81">
        <v>100</v>
      </c>
      <c r="E88" s="93"/>
      <c r="F88" s="82">
        <f t="shared" si="1"/>
        <v>0</v>
      </c>
    </row>
    <row r="89" spans="1:6" x14ac:dyDescent="0.3">
      <c r="A89" s="95" t="s">
        <v>293</v>
      </c>
      <c r="B89" s="84" t="s">
        <v>191</v>
      </c>
      <c r="C89" s="56" t="s">
        <v>34</v>
      </c>
      <c r="D89" s="81">
        <v>100</v>
      </c>
      <c r="E89" s="93"/>
      <c r="F89" s="82">
        <f t="shared" si="1"/>
        <v>0</v>
      </c>
    </row>
    <row r="90" spans="1:6" x14ac:dyDescent="0.3">
      <c r="A90" s="95" t="s">
        <v>294</v>
      </c>
      <c r="B90" s="84" t="s">
        <v>264</v>
      </c>
      <c r="C90" s="56" t="s">
        <v>34</v>
      </c>
      <c r="D90" s="81">
        <v>80</v>
      </c>
      <c r="E90" s="93"/>
      <c r="F90" s="82">
        <f t="shared" si="1"/>
        <v>0</v>
      </c>
    </row>
    <row r="91" spans="1:6" x14ac:dyDescent="0.3">
      <c r="A91" s="95" t="s">
        <v>295</v>
      </c>
      <c r="B91" s="84" t="s">
        <v>328</v>
      </c>
      <c r="C91" s="56" t="s">
        <v>34</v>
      </c>
      <c r="D91" s="81">
        <v>80</v>
      </c>
      <c r="E91" s="93"/>
      <c r="F91" s="82">
        <f t="shared" si="1"/>
        <v>0</v>
      </c>
    </row>
    <row r="92" spans="1:6" x14ac:dyDescent="0.3">
      <c r="A92" s="95" t="s">
        <v>296</v>
      </c>
      <c r="B92" s="84" t="s">
        <v>216</v>
      </c>
      <c r="C92" s="56" t="s">
        <v>34</v>
      </c>
      <c r="D92" s="81">
        <v>75</v>
      </c>
      <c r="E92" s="93"/>
      <c r="F92" s="82">
        <f t="shared" si="1"/>
        <v>0</v>
      </c>
    </row>
    <row r="93" spans="1:6" x14ac:dyDescent="0.3">
      <c r="A93" s="95" t="s">
        <v>297</v>
      </c>
      <c r="B93" s="84" t="s">
        <v>217</v>
      </c>
      <c r="C93" s="56" t="s">
        <v>34</v>
      </c>
      <c r="D93" s="81">
        <v>75</v>
      </c>
      <c r="E93" s="93"/>
      <c r="F93" s="82">
        <f t="shared" si="1"/>
        <v>0</v>
      </c>
    </row>
    <row r="94" spans="1:6" x14ac:dyDescent="0.3">
      <c r="A94" s="95" t="s">
        <v>298</v>
      </c>
      <c r="B94" s="84" t="s">
        <v>265</v>
      </c>
      <c r="C94" s="56" t="s">
        <v>34</v>
      </c>
      <c r="D94" s="81">
        <v>60</v>
      </c>
      <c r="E94" s="93"/>
      <c r="F94" s="82">
        <f t="shared" si="1"/>
        <v>0</v>
      </c>
    </row>
    <row r="95" spans="1:6" x14ac:dyDescent="0.3">
      <c r="A95" s="95" t="s">
        <v>299</v>
      </c>
      <c r="B95" s="84" t="s">
        <v>266</v>
      </c>
      <c r="C95" s="56" t="s">
        <v>34</v>
      </c>
      <c r="D95" s="81">
        <v>50</v>
      </c>
      <c r="E95" s="93"/>
      <c r="F95" s="82">
        <f t="shared" si="1"/>
        <v>0</v>
      </c>
    </row>
    <row r="96" spans="1:6" x14ac:dyDescent="0.3">
      <c r="A96" s="95" t="s">
        <v>300</v>
      </c>
      <c r="B96" s="84" t="s">
        <v>215</v>
      </c>
      <c r="C96" s="56" t="s">
        <v>154</v>
      </c>
      <c r="D96" s="81">
        <v>50</v>
      </c>
      <c r="E96" s="93"/>
      <c r="F96" s="82">
        <f t="shared" si="1"/>
        <v>0</v>
      </c>
    </row>
    <row r="97" spans="1:6" x14ac:dyDescent="0.3">
      <c r="A97" s="95" t="s">
        <v>301</v>
      </c>
      <c r="B97" s="84" t="s">
        <v>168</v>
      </c>
      <c r="C97" s="56" t="s">
        <v>154</v>
      </c>
      <c r="D97" s="81">
        <v>50</v>
      </c>
      <c r="E97" s="93"/>
      <c r="F97" s="82">
        <f t="shared" si="1"/>
        <v>0</v>
      </c>
    </row>
    <row r="98" spans="1:6" x14ac:dyDescent="0.3">
      <c r="A98" s="95" t="s">
        <v>302</v>
      </c>
      <c r="B98" s="84" t="s">
        <v>167</v>
      </c>
      <c r="C98" s="56" t="s">
        <v>154</v>
      </c>
      <c r="D98" s="81">
        <v>50</v>
      </c>
      <c r="E98" s="93"/>
      <c r="F98" s="82">
        <f t="shared" si="1"/>
        <v>0</v>
      </c>
    </row>
    <row r="99" spans="1:6" x14ac:dyDescent="0.3">
      <c r="A99" s="95" t="s">
        <v>303</v>
      </c>
      <c r="B99" s="84" t="s">
        <v>169</v>
      </c>
      <c r="C99" s="56" t="s">
        <v>34</v>
      </c>
      <c r="D99" s="81">
        <v>50</v>
      </c>
      <c r="E99" s="93"/>
      <c r="F99" s="82">
        <f t="shared" si="1"/>
        <v>0</v>
      </c>
    </row>
    <row r="100" spans="1:6" x14ac:dyDescent="0.3">
      <c r="A100" s="95" t="s">
        <v>304</v>
      </c>
      <c r="B100" s="84" t="s">
        <v>170</v>
      </c>
      <c r="C100" s="56" t="s">
        <v>154</v>
      </c>
      <c r="D100" s="81">
        <v>50</v>
      </c>
      <c r="E100" s="93"/>
      <c r="F100" s="82">
        <f t="shared" si="1"/>
        <v>0</v>
      </c>
    </row>
    <row r="101" spans="1:6" x14ac:dyDescent="0.3">
      <c r="A101" s="95" t="s">
        <v>305</v>
      </c>
      <c r="B101" s="84" t="s">
        <v>171</v>
      </c>
      <c r="C101" s="56" t="s">
        <v>154</v>
      </c>
      <c r="D101" s="81">
        <v>50</v>
      </c>
      <c r="E101" s="93"/>
      <c r="F101" s="82">
        <f t="shared" si="1"/>
        <v>0</v>
      </c>
    </row>
    <row r="102" spans="1:6" x14ac:dyDescent="0.3">
      <c r="A102" s="95" t="s">
        <v>306</v>
      </c>
      <c r="B102" s="84" t="s">
        <v>267</v>
      </c>
      <c r="C102" s="56" t="s">
        <v>34</v>
      </c>
      <c r="D102" s="81">
        <v>40</v>
      </c>
      <c r="E102" s="93"/>
      <c r="F102" s="82">
        <f t="shared" si="1"/>
        <v>0</v>
      </c>
    </row>
    <row r="103" spans="1:6" x14ac:dyDescent="0.3">
      <c r="A103" s="95" t="s">
        <v>307</v>
      </c>
      <c r="B103" s="84" t="s">
        <v>174</v>
      </c>
      <c r="C103" s="56" t="s">
        <v>34</v>
      </c>
      <c r="D103" s="81">
        <v>30</v>
      </c>
      <c r="E103" s="93"/>
      <c r="F103" s="82">
        <f t="shared" si="1"/>
        <v>0</v>
      </c>
    </row>
    <row r="104" spans="1:6" x14ac:dyDescent="0.3">
      <c r="A104" s="95" t="s">
        <v>308</v>
      </c>
      <c r="B104" s="84" t="s">
        <v>268</v>
      </c>
      <c r="C104" s="56" t="s">
        <v>34</v>
      </c>
      <c r="D104" s="81">
        <v>20</v>
      </c>
      <c r="E104" s="93"/>
      <c r="F104" s="82">
        <f t="shared" si="1"/>
        <v>0</v>
      </c>
    </row>
    <row r="105" spans="1:6" x14ac:dyDescent="0.3">
      <c r="A105" s="95" t="s">
        <v>309</v>
      </c>
      <c r="B105" s="84" t="s">
        <v>269</v>
      </c>
      <c r="C105" s="56" t="s">
        <v>34</v>
      </c>
      <c r="D105" s="81">
        <v>20</v>
      </c>
      <c r="E105" s="93"/>
      <c r="F105" s="82">
        <f t="shared" si="1"/>
        <v>0</v>
      </c>
    </row>
    <row r="106" spans="1:6" x14ac:dyDescent="0.3">
      <c r="A106" s="95" t="s">
        <v>310</v>
      </c>
      <c r="B106" s="84" t="s">
        <v>183</v>
      </c>
      <c r="C106" s="56" t="s">
        <v>34</v>
      </c>
      <c r="D106" s="81">
        <v>20</v>
      </c>
      <c r="E106" s="93"/>
      <c r="F106" s="82">
        <f t="shared" si="1"/>
        <v>0</v>
      </c>
    </row>
    <row r="107" spans="1:6" x14ac:dyDescent="0.3">
      <c r="A107" s="95" t="s">
        <v>311</v>
      </c>
      <c r="B107" s="84" t="s">
        <v>270</v>
      </c>
      <c r="C107" s="56" t="s">
        <v>34</v>
      </c>
      <c r="D107" s="81">
        <v>20</v>
      </c>
      <c r="E107" s="93"/>
      <c r="F107" s="82">
        <f t="shared" si="1"/>
        <v>0</v>
      </c>
    </row>
    <row r="108" spans="1:6" x14ac:dyDescent="0.3">
      <c r="A108" s="95" t="s">
        <v>312</v>
      </c>
      <c r="B108" s="84" t="s">
        <v>271</v>
      </c>
      <c r="C108" s="56" t="s">
        <v>34</v>
      </c>
      <c r="D108" s="81">
        <v>20</v>
      </c>
      <c r="E108" s="93"/>
      <c r="F108" s="82">
        <f t="shared" si="1"/>
        <v>0</v>
      </c>
    </row>
    <row r="109" spans="1:6" x14ac:dyDescent="0.3">
      <c r="A109" s="95" t="s">
        <v>313</v>
      </c>
      <c r="B109" s="84" t="s">
        <v>272</v>
      </c>
      <c r="C109" s="56" t="s">
        <v>34</v>
      </c>
      <c r="D109" s="81">
        <v>20</v>
      </c>
      <c r="E109" s="93"/>
      <c r="F109" s="82">
        <f t="shared" si="1"/>
        <v>0</v>
      </c>
    </row>
    <row r="110" spans="1:6" x14ac:dyDescent="0.3">
      <c r="A110" s="95" t="s">
        <v>314</v>
      </c>
      <c r="B110" s="84" t="s">
        <v>172</v>
      </c>
      <c r="C110" s="56" t="s">
        <v>34</v>
      </c>
      <c r="D110" s="81">
        <v>10</v>
      </c>
      <c r="E110" s="93"/>
      <c r="F110" s="82">
        <f t="shared" si="1"/>
        <v>0</v>
      </c>
    </row>
    <row r="111" spans="1:6" x14ac:dyDescent="0.3">
      <c r="A111" s="95" t="s">
        <v>315</v>
      </c>
      <c r="B111" s="84" t="s">
        <v>173</v>
      </c>
      <c r="C111" s="56" t="s">
        <v>34</v>
      </c>
      <c r="D111" s="81">
        <v>10</v>
      </c>
      <c r="E111" s="93"/>
      <c r="F111" s="82">
        <f t="shared" si="1"/>
        <v>0</v>
      </c>
    </row>
    <row r="112" spans="1:6" x14ac:dyDescent="0.3">
      <c r="A112" s="95" t="s">
        <v>316</v>
      </c>
      <c r="B112" s="84" t="s">
        <v>175</v>
      </c>
      <c r="C112" s="56" t="s">
        <v>34</v>
      </c>
      <c r="D112" s="81">
        <v>10</v>
      </c>
      <c r="E112" s="93"/>
      <c r="F112" s="82">
        <f t="shared" si="1"/>
        <v>0</v>
      </c>
    </row>
    <row r="113" spans="1:6" x14ac:dyDescent="0.3">
      <c r="A113" s="95" t="s">
        <v>317</v>
      </c>
      <c r="B113" s="84" t="s">
        <v>205</v>
      </c>
      <c r="C113" s="56" t="s">
        <v>34</v>
      </c>
      <c r="D113" s="81">
        <v>10</v>
      </c>
      <c r="E113" s="93"/>
      <c r="F113" s="82">
        <f t="shared" si="1"/>
        <v>0</v>
      </c>
    </row>
    <row r="114" spans="1:6" x14ac:dyDescent="0.3">
      <c r="A114" s="95" t="s">
        <v>318</v>
      </c>
      <c r="B114" s="84" t="s">
        <v>194</v>
      </c>
      <c r="C114" s="56" t="s">
        <v>34</v>
      </c>
      <c r="D114" s="81">
        <v>10</v>
      </c>
      <c r="E114" s="93"/>
      <c r="F114" s="82">
        <f t="shared" si="1"/>
        <v>0</v>
      </c>
    </row>
    <row r="115" spans="1:6" x14ac:dyDescent="0.3">
      <c r="A115" s="95" t="s">
        <v>319</v>
      </c>
      <c r="B115" s="84" t="s">
        <v>190</v>
      </c>
      <c r="C115" s="56" t="s">
        <v>34</v>
      </c>
      <c r="D115" s="81">
        <v>10</v>
      </c>
      <c r="E115" s="93"/>
      <c r="F115" s="82">
        <f t="shared" si="1"/>
        <v>0</v>
      </c>
    </row>
    <row r="116" spans="1:6" x14ac:dyDescent="0.3">
      <c r="A116" s="95" t="s">
        <v>320</v>
      </c>
      <c r="B116" s="84" t="s">
        <v>193</v>
      </c>
      <c r="C116" s="56" t="s">
        <v>34</v>
      </c>
      <c r="D116" s="81">
        <v>10</v>
      </c>
      <c r="E116" s="93"/>
      <c r="F116" s="82">
        <f t="shared" si="1"/>
        <v>0</v>
      </c>
    </row>
    <row r="117" spans="1:6" x14ac:dyDescent="0.3">
      <c r="A117" s="95" t="s">
        <v>321</v>
      </c>
      <c r="B117" s="84" t="s">
        <v>195</v>
      </c>
      <c r="C117" s="56" t="s">
        <v>34</v>
      </c>
      <c r="D117" s="81">
        <v>10</v>
      </c>
      <c r="E117" s="93"/>
      <c r="F117" s="82">
        <f t="shared" si="1"/>
        <v>0</v>
      </c>
    </row>
    <row r="118" spans="1:6" x14ac:dyDescent="0.3">
      <c r="A118" s="95" t="s">
        <v>322</v>
      </c>
      <c r="B118" s="84" t="s">
        <v>192</v>
      </c>
      <c r="C118" s="56" t="s">
        <v>34</v>
      </c>
      <c r="D118" s="81">
        <v>10</v>
      </c>
      <c r="E118" s="93"/>
      <c r="F118" s="82">
        <f t="shared" si="1"/>
        <v>0</v>
      </c>
    </row>
    <row r="119" spans="1:6" x14ac:dyDescent="0.3">
      <c r="A119" s="95" t="s">
        <v>323</v>
      </c>
      <c r="B119" s="84" t="s">
        <v>176</v>
      </c>
      <c r="C119" s="56" t="s">
        <v>34</v>
      </c>
      <c r="D119" s="81">
        <v>15</v>
      </c>
      <c r="E119" s="93"/>
      <c r="F119" s="82">
        <f t="shared" si="1"/>
        <v>0</v>
      </c>
    </row>
    <row r="120" spans="1:6" ht="17.25" thickBot="1" x14ac:dyDescent="0.35">
      <c r="A120" s="95" t="s">
        <v>324</v>
      </c>
      <c r="B120" s="84" t="s">
        <v>198</v>
      </c>
      <c r="C120" s="56" t="s">
        <v>34</v>
      </c>
      <c r="D120" s="81">
        <v>5</v>
      </c>
      <c r="E120" s="93"/>
      <c r="F120" s="82">
        <f t="shared" si="1"/>
        <v>0</v>
      </c>
    </row>
    <row r="121" spans="1:6" ht="45" customHeight="1" thickTop="1" thickBot="1" x14ac:dyDescent="0.35">
      <c r="A121" s="58"/>
      <c r="B121" s="59" t="s">
        <v>30</v>
      </c>
      <c r="C121" s="60" t="s">
        <v>31</v>
      </c>
      <c r="D121" s="60"/>
      <c r="E121" s="60"/>
      <c r="F121" s="61">
        <f>SUM(F4:F120)</f>
        <v>0</v>
      </c>
    </row>
    <row r="122" spans="1:6" ht="17.25" thickTop="1" x14ac:dyDescent="0.3"/>
  </sheetData>
  <sheetProtection algorithmName="SHA-512" hashValue="FMxIn8HsM8ky9pVaUD9KzGIJwsDRCioWVkDSTtXZsIime3ABovrZBdfzYEGjTkknnRJZVRdtzvEWoEkKHkst/w==" saltValue="cQdSgK4N4np6ziUxH+8FPg==" spinCount="100000" sheet="1" objects="1" scenarios="1"/>
  <mergeCells count="1">
    <mergeCell ref="E2:F2"/>
  </mergeCells>
  <phoneticPr fontId="21" type="noConversion"/>
  <printOptions horizontalCentered="1"/>
  <pageMargins left="0.74803149606299213" right="0.74803149606299213" top="1.3779527559055118" bottom="1.1811023622047245" header="0.59055118110236227" footer="0.59055118110236227"/>
  <pageSetup paperSize="9" scale="84" orientation="portrait" r:id="rId1"/>
  <headerFooter alignWithMargins="0">
    <oddFooter>&amp;L_______________________________________________________________________________________________&amp;CStran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40599-0B8A-468A-8A48-38C049D44BA8}">
  <dimension ref="A1:F67"/>
  <sheetViews>
    <sheetView view="pageBreakPreview" zoomScaleNormal="130" zoomScaleSheetLayoutView="100" workbookViewId="0">
      <selection activeCell="B12" sqref="B12"/>
    </sheetView>
  </sheetViews>
  <sheetFormatPr defaultColWidth="9" defaultRowHeight="16.5" x14ac:dyDescent="0.3"/>
  <cols>
    <col min="1" max="1" width="4.28515625" style="62" customWidth="1"/>
    <col min="2" max="2" width="72.42578125" style="63" customWidth="1"/>
    <col min="3" max="3" width="7" style="64" customWidth="1"/>
    <col min="4" max="4" width="7.7109375" style="65" customWidth="1"/>
    <col min="5" max="5" width="13.5703125" style="66" customWidth="1"/>
    <col min="6" max="6" width="18.28515625" style="66" customWidth="1"/>
    <col min="7" max="16384" width="9" style="50"/>
  </cols>
  <sheetData>
    <row r="1" spans="1:6" x14ac:dyDescent="0.3">
      <c r="A1" s="45" t="s">
        <v>631</v>
      </c>
      <c r="B1" s="46"/>
      <c r="C1" s="47"/>
      <c r="D1" s="48"/>
      <c r="E1" s="49"/>
      <c r="F1" s="49"/>
    </row>
    <row r="2" spans="1:6" ht="24.75" customHeight="1" x14ac:dyDescent="0.3">
      <c r="A2" s="45"/>
      <c r="B2" s="46"/>
      <c r="C2" s="47"/>
      <c r="D2" s="48"/>
      <c r="E2" s="127"/>
      <c r="F2" s="127"/>
    </row>
    <row r="3" spans="1:6" s="55" customFormat="1" ht="54.6" customHeight="1" x14ac:dyDescent="0.3">
      <c r="A3" s="51" t="s">
        <v>3</v>
      </c>
      <c r="B3" s="52" t="s">
        <v>4</v>
      </c>
      <c r="C3" s="52" t="s">
        <v>5</v>
      </c>
      <c r="D3" s="53" t="s">
        <v>6</v>
      </c>
      <c r="E3" s="77" t="s">
        <v>27</v>
      </c>
      <c r="F3" s="54" t="s">
        <v>28</v>
      </c>
    </row>
    <row r="4" spans="1:6" x14ac:dyDescent="0.3">
      <c r="A4" s="78" t="s">
        <v>10</v>
      </c>
      <c r="B4" t="s">
        <v>76</v>
      </c>
      <c r="C4" s="56" t="s">
        <v>34</v>
      </c>
      <c r="D4" s="65">
        <v>5</v>
      </c>
      <c r="E4" s="92"/>
      <c r="F4" s="57">
        <f>D4*E4</f>
        <v>0</v>
      </c>
    </row>
    <row r="5" spans="1:6" x14ac:dyDescent="0.3">
      <c r="A5" s="78" t="s">
        <v>11</v>
      </c>
      <c r="B5" t="s">
        <v>77</v>
      </c>
      <c r="C5" s="56" t="s">
        <v>34</v>
      </c>
      <c r="D5" s="65">
        <v>5</v>
      </c>
      <c r="E5" s="92"/>
      <c r="F5" s="57">
        <f t="shared" ref="F5:F64" si="0">D5*E5</f>
        <v>0</v>
      </c>
    </row>
    <row r="6" spans="1:6" x14ac:dyDescent="0.3">
      <c r="A6" s="78" t="s">
        <v>12</v>
      </c>
      <c r="B6" t="s">
        <v>78</v>
      </c>
      <c r="C6" s="56" t="s">
        <v>34</v>
      </c>
      <c r="D6" s="65">
        <v>5</v>
      </c>
      <c r="E6" s="92"/>
      <c r="F6" s="57">
        <f t="shared" si="0"/>
        <v>0</v>
      </c>
    </row>
    <row r="7" spans="1:6" x14ac:dyDescent="0.3">
      <c r="A7" s="78" t="s">
        <v>13</v>
      </c>
      <c r="B7" t="s">
        <v>79</v>
      </c>
      <c r="C7" s="56" t="s">
        <v>34</v>
      </c>
      <c r="D7" s="65">
        <v>20</v>
      </c>
      <c r="E7" s="92"/>
      <c r="F7" s="57">
        <f t="shared" si="0"/>
        <v>0</v>
      </c>
    </row>
    <row r="8" spans="1:6" x14ac:dyDescent="0.3">
      <c r="A8" s="78" t="s">
        <v>14</v>
      </c>
      <c r="B8" t="s">
        <v>80</v>
      </c>
      <c r="C8" s="56" t="s">
        <v>34</v>
      </c>
      <c r="D8" s="65">
        <v>20</v>
      </c>
      <c r="E8" s="92"/>
      <c r="F8" s="57">
        <f t="shared" si="0"/>
        <v>0</v>
      </c>
    </row>
    <row r="9" spans="1:6" x14ac:dyDescent="0.3">
      <c r="A9" s="78" t="s">
        <v>15</v>
      </c>
      <c r="B9" t="s">
        <v>81</v>
      </c>
      <c r="C9" s="56" t="s">
        <v>34</v>
      </c>
      <c r="D9" s="65">
        <v>20</v>
      </c>
      <c r="E9" s="92"/>
      <c r="F9" s="57">
        <f t="shared" si="0"/>
        <v>0</v>
      </c>
    </row>
    <row r="10" spans="1:6" x14ac:dyDescent="0.3">
      <c r="A10" s="78" t="s">
        <v>16</v>
      </c>
      <c r="B10" t="s">
        <v>82</v>
      </c>
      <c r="C10" s="56" t="s">
        <v>34</v>
      </c>
      <c r="D10" s="65">
        <v>20</v>
      </c>
      <c r="E10" s="92"/>
      <c r="F10" s="57">
        <f t="shared" si="0"/>
        <v>0</v>
      </c>
    </row>
    <row r="11" spans="1:6" x14ac:dyDescent="0.3">
      <c r="A11" s="78" t="s">
        <v>17</v>
      </c>
      <c r="B11" t="s">
        <v>83</v>
      </c>
      <c r="C11" s="56" t="s">
        <v>34</v>
      </c>
      <c r="D11" s="65">
        <v>20</v>
      </c>
      <c r="E11" s="92"/>
      <c r="F11" s="57">
        <f t="shared" si="0"/>
        <v>0</v>
      </c>
    </row>
    <row r="12" spans="1:6" x14ac:dyDescent="0.3">
      <c r="A12" s="78" t="s">
        <v>18</v>
      </c>
      <c r="B12" t="s">
        <v>84</v>
      </c>
      <c r="C12" s="56" t="s">
        <v>34</v>
      </c>
      <c r="D12" s="65">
        <v>20</v>
      </c>
      <c r="E12" s="92"/>
      <c r="F12" s="57">
        <f t="shared" si="0"/>
        <v>0</v>
      </c>
    </row>
    <row r="13" spans="1:6" x14ac:dyDescent="0.3">
      <c r="A13" s="78" t="s">
        <v>19</v>
      </c>
      <c r="B13" t="s">
        <v>85</v>
      </c>
      <c r="C13" s="56" t="s">
        <v>34</v>
      </c>
      <c r="D13" s="65">
        <v>20</v>
      </c>
      <c r="E13" s="92"/>
      <c r="F13" s="57">
        <f t="shared" si="0"/>
        <v>0</v>
      </c>
    </row>
    <row r="14" spans="1:6" x14ac:dyDescent="0.3">
      <c r="A14" s="78" t="s">
        <v>45</v>
      </c>
      <c r="B14" t="s">
        <v>86</v>
      </c>
      <c r="C14" s="56" t="s">
        <v>34</v>
      </c>
      <c r="D14" s="65">
        <v>20</v>
      </c>
      <c r="E14" s="92"/>
      <c r="F14" s="57">
        <f t="shared" si="0"/>
        <v>0</v>
      </c>
    </row>
    <row r="15" spans="1:6" x14ac:dyDescent="0.3">
      <c r="A15" s="78" t="s">
        <v>46</v>
      </c>
      <c r="B15" t="s">
        <v>87</v>
      </c>
      <c r="C15" s="56" t="s">
        <v>34</v>
      </c>
      <c r="D15" s="65">
        <v>20</v>
      </c>
      <c r="E15" s="92"/>
      <c r="F15" s="57">
        <f t="shared" si="0"/>
        <v>0</v>
      </c>
    </row>
    <row r="16" spans="1:6" x14ac:dyDescent="0.3">
      <c r="A16" s="78" t="s">
        <v>47</v>
      </c>
      <c r="B16" t="s">
        <v>88</v>
      </c>
      <c r="C16" s="56" t="s">
        <v>34</v>
      </c>
      <c r="D16" s="65">
        <v>20</v>
      </c>
      <c r="E16" s="92"/>
      <c r="F16" s="57">
        <f t="shared" si="0"/>
        <v>0</v>
      </c>
    </row>
    <row r="17" spans="1:6" x14ac:dyDescent="0.3">
      <c r="A17" s="78" t="s">
        <v>48</v>
      </c>
      <c r="B17" t="s">
        <v>89</v>
      </c>
      <c r="C17" s="56" t="s">
        <v>34</v>
      </c>
      <c r="D17" s="65">
        <v>20</v>
      </c>
      <c r="E17" s="92"/>
      <c r="F17" s="57">
        <f t="shared" si="0"/>
        <v>0</v>
      </c>
    </row>
    <row r="18" spans="1:6" x14ac:dyDescent="0.3">
      <c r="A18" s="78" t="s">
        <v>49</v>
      </c>
      <c r="B18" t="s">
        <v>90</v>
      </c>
      <c r="C18" s="56" t="s">
        <v>34</v>
      </c>
      <c r="D18" s="65">
        <v>20</v>
      </c>
      <c r="E18" s="92"/>
      <c r="F18" s="57">
        <f t="shared" si="0"/>
        <v>0</v>
      </c>
    </row>
    <row r="19" spans="1:6" x14ac:dyDescent="0.3">
      <c r="A19" s="78" t="s">
        <v>50</v>
      </c>
      <c r="B19" t="s">
        <v>91</v>
      </c>
      <c r="C19" s="56" t="s">
        <v>34</v>
      </c>
      <c r="D19" s="65">
        <v>20</v>
      </c>
      <c r="E19" s="92"/>
      <c r="F19" s="57">
        <f t="shared" si="0"/>
        <v>0</v>
      </c>
    </row>
    <row r="20" spans="1:6" x14ac:dyDescent="0.3">
      <c r="A20" s="78" t="s">
        <v>51</v>
      </c>
      <c r="B20" t="s">
        <v>92</v>
      </c>
      <c r="C20" s="56" t="s">
        <v>34</v>
      </c>
      <c r="D20" s="65">
        <v>20</v>
      </c>
      <c r="E20" s="92"/>
      <c r="F20" s="57">
        <f t="shared" si="0"/>
        <v>0</v>
      </c>
    </row>
    <row r="21" spans="1:6" x14ac:dyDescent="0.3">
      <c r="A21" s="78" t="s">
        <v>52</v>
      </c>
      <c r="B21" t="s">
        <v>93</v>
      </c>
      <c r="C21" s="56" t="s">
        <v>34</v>
      </c>
      <c r="D21" s="65">
        <v>20</v>
      </c>
      <c r="E21" s="92"/>
      <c r="F21" s="57">
        <f t="shared" si="0"/>
        <v>0</v>
      </c>
    </row>
    <row r="22" spans="1:6" x14ac:dyDescent="0.3">
      <c r="A22" s="78" t="s">
        <v>53</v>
      </c>
      <c r="B22" t="s">
        <v>94</v>
      </c>
      <c r="C22" s="56" t="s">
        <v>34</v>
      </c>
      <c r="D22" s="65">
        <v>20</v>
      </c>
      <c r="E22" s="92"/>
      <c r="F22" s="57">
        <f t="shared" si="0"/>
        <v>0</v>
      </c>
    </row>
    <row r="23" spans="1:6" x14ac:dyDescent="0.3">
      <c r="A23" s="78" t="s">
        <v>54</v>
      </c>
      <c r="B23" t="s">
        <v>95</v>
      </c>
      <c r="C23" s="56" t="s">
        <v>34</v>
      </c>
      <c r="D23" s="65">
        <v>20</v>
      </c>
      <c r="E23" s="92"/>
      <c r="F23" s="57">
        <f t="shared" si="0"/>
        <v>0</v>
      </c>
    </row>
    <row r="24" spans="1:6" x14ac:dyDescent="0.3">
      <c r="A24" s="78" t="s">
        <v>55</v>
      </c>
      <c r="B24" t="s">
        <v>96</v>
      </c>
      <c r="C24" s="56" t="s">
        <v>34</v>
      </c>
      <c r="D24" s="65">
        <v>20</v>
      </c>
      <c r="E24" s="92"/>
      <c r="F24" s="57">
        <f t="shared" si="0"/>
        <v>0</v>
      </c>
    </row>
    <row r="25" spans="1:6" x14ac:dyDescent="0.3">
      <c r="A25" s="78" t="s">
        <v>56</v>
      </c>
      <c r="B25" t="s">
        <v>97</v>
      </c>
      <c r="C25" s="56" t="s">
        <v>34</v>
      </c>
      <c r="D25" s="65">
        <v>20</v>
      </c>
      <c r="E25" s="92"/>
      <c r="F25" s="57">
        <f t="shared" si="0"/>
        <v>0</v>
      </c>
    </row>
    <row r="26" spans="1:6" x14ac:dyDescent="0.3">
      <c r="A26" s="78" t="s">
        <v>57</v>
      </c>
      <c r="B26" t="s">
        <v>98</v>
      </c>
      <c r="C26" s="56" t="s">
        <v>34</v>
      </c>
      <c r="D26" s="65">
        <v>20</v>
      </c>
      <c r="E26" s="92"/>
      <c r="F26" s="57">
        <f t="shared" si="0"/>
        <v>0</v>
      </c>
    </row>
    <row r="27" spans="1:6" x14ac:dyDescent="0.3">
      <c r="A27" s="78" t="s">
        <v>58</v>
      </c>
      <c r="B27" t="s">
        <v>99</v>
      </c>
      <c r="C27" s="56" t="s">
        <v>34</v>
      </c>
      <c r="D27" s="65">
        <v>20</v>
      </c>
      <c r="E27" s="92"/>
      <c r="F27" s="57">
        <f t="shared" si="0"/>
        <v>0</v>
      </c>
    </row>
    <row r="28" spans="1:6" x14ac:dyDescent="0.3">
      <c r="A28" s="78" t="s">
        <v>59</v>
      </c>
      <c r="B28" t="s">
        <v>100</v>
      </c>
      <c r="C28" s="56" t="s">
        <v>34</v>
      </c>
      <c r="D28" s="65">
        <v>20</v>
      </c>
      <c r="E28" s="92"/>
      <c r="F28" s="57">
        <f t="shared" si="0"/>
        <v>0</v>
      </c>
    </row>
    <row r="29" spans="1:6" x14ac:dyDescent="0.3">
      <c r="A29" s="78" t="s">
        <v>60</v>
      </c>
      <c r="B29" t="s">
        <v>101</v>
      </c>
      <c r="C29" s="56" t="s">
        <v>34</v>
      </c>
      <c r="D29" s="65">
        <v>5</v>
      </c>
      <c r="E29" s="92"/>
      <c r="F29" s="57">
        <f t="shared" si="0"/>
        <v>0</v>
      </c>
    </row>
    <row r="30" spans="1:6" x14ac:dyDescent="0.3">
      <c r="A30" s="78" t="s">
        <v>61</v>
      </c>
      <c r="B30" t="s">
        <v>102</v>
      </c>
      <c r="C30" s="56" t="s">
        <v>34</v>
      </c>
      <c r="D30" s="65">
        <v>5</v>
      </c>
      <c r="E30" s="92"/>
      <c r="F30" s="57">
        <f t="shared" si="0"/>
        <v>0</v>
      </c>
    </row>
    <row r="31" spans="1:6" x14ac:dyDescent="0.3">
      <c r="A31" s="78" t="s">
        <v>62</v>
      </c>
      <c r="B31" t="s">
        <v>103</v>
      </c>
      <c r="C31" s="56" t="s">
        <v>34</v>
      </c>
      <c r="D31" s="65">
        <v>5</v>
      </c>
      <c r="E31" s="92"/>
      <c r="F31" s="57">
        <f t="shared" si="0"/>
        <v>0</v>
      </c>
    </row>
    <row r="32" spans="1:6" x14ac:dyDescent="0.3">
      <c r="A32" s="78" t="s">
        <v>63</v>
      </c>
      <c r="B32" t="s">
        <v>104</v>
      </c>
      <c r="C32" s="56" t="s">
        <v>34</v>
      </c>
      <c r="D32" s="65">
        <v>5</v>
      </c>
      <c r="E32" s="92"/>
      <c r="F32" s="57">
        <f t="shared" si="0"/>
        <v>0</v>
      </c>
    </row>
    <row r="33" spans="1:6" x14ac:dyDescent="0.3">
      <c r="A33" s="78" t="s">
        <v>64</v>
      </c>
      <c r="B33" t="s">
        <v>105</v>
      </c>
      <c r="C33" s="81" t="s">
        <v>218</v>
      </c>
      <c r="D33" s="65">
        <v>3</v>
      </c>
      <c r="E33" s="92"/>
      <c r="F33" s="57">
        <f t="shared" si="0"/>
        <v>0</v>
      </c>
    </row>
    <row r="34" spans="1:6" x14ac:dyDescent="0.3">
      <c r="A34" s="78" t="s">
        <v>75</v>
      </c>
      <c r="B34" t="s">
        <v>106</v>
      </c>
      <c r="C34" s="81" t="s">
        <v>154</v>
      </c>
      <c r="D34" s="65">
        <v>200</v>
      </c>
      <c r="E34" s="92"/>
      <c r="F34" s="57">
        <f t="shared" si="0"/>
        <v>0</v>
      </c>
    </row>
    <row r="35" spans="1:6" x14ac:dyDescent="0.3">
      <c r="A35" s="78" t="s">
        <v>123</v>
      </c>
      <c r="B35" t="s">
        <v>107</v>
      </c>
      <c r="C35" s="56" t="s">
        <v>34</v>
      </c>
      <c r="D35" s="65">
        <v>3</v>
      </c>
      <c r="E35" s="92"/>
      <c r="F35" s="57">
        <f t="shared" si="0"/>
        <v>0</v>
      </c>
    </row>
    <row r="36" spans="1:6" x14ac:dyDescent="0.3">
      <c r="A36" s="78" t="s">
        <v>124</v>
      </c>
      <c r="B36" t="s">
        <v>108</v>
      </c>
      <c r="C36" s="56" t="s">
        <v>34</v>
      </c>
      <c r="D36" s="65">
        <v>3</v>
      </c>
      <c r="E36" s="92"/>
      <c r="F36" s="57">
        <f t="shared" si="0"/>
        <v>0</v>
      </c>
    </row>
    <row r="37" spans="1:6" x14ac:dyDescent="0.3">
      <c r="A37" s="78" t="s">
        <v>125</v>
      </c>
      <c r="B37" t="s">
        <v>109</v>
      </c>
      <c r="C37" s="56" t="s">
        <v>34</v>
      </c>
      <c r="D37" s="65">
        <v>3</v>
      </c>
      <c r="E37" s="92"/>
      <c r="F37" s="57">
        <f t="shared" si="0"/>
        <v>0</v>
      </c>
    </row>
    <row r="38" spans="1:6" x14ac:dyDescent="0.3">
      <c r="A38" s="78" t="s">
        <v>126</v>
      </c>
      <c r="B38" t="s">
        <v>110</v>
      </c>
      <c r="C38" s="56" t="s">
        <v>34</v>
      </c>
      <c r="D38" s="65">
        <v>5</v>
      </c>
      <c r="E38" s="92"/>
      <c r="F38" s="57">
        <f t="shared" si="0"/>
        <v>0</v>
      </c>
    </row>
    <row r="39" spans="1:6" x14ac:dyDescent="0.3">
      <c r="A39" s="78" t="s">
        <v>127</v>
      </c>
      <c r="B39" t="s">
        <v>111</v>
      </c>
      <c r="C39" s="56" t="s">
        <v>34</v>
      </c>
      <c r="D39" s="65">
        <v>5</v>
      </c>
      <c r="E39" s="92"/>
      <c r="F39" s="57">
        <f t="shared" si="0"/>
        <v>0</v>
      </c>
    </row>
    <row r="40" spans="1:6" x14ac:dyDescent="0.3">
      <c r="A40" s="78" t="s">
        <v>128</v>
      </c>
      <c r="B40" t="s">
        <v>112</v>
      </c>
      <c r="C40" s="56" t="s">
        <v>34</v>
      </c>
      <c r="D40" s="65">
        <v>5</v>
      </c>
      <c r="E40" s="92"/>
      <c r="F40" s="57">
        <f t="shared" si="0"/>
        <v>0</v>
      </c>
    </row>
    <row r="41" spans="1:6" x14ac:dyDescent="0.3">
      <c r="A41" s="78" t="s">
        <v>129</v>
      </c>
      <c r="B41" t="s">
        <v>113</v>
      </c>
      <c r="C41" s="56" t="s">
        <v>34</v>
      </c>
      <c r="D41" s="65">
        <v>10</v>
      </c>
      <c r="E41" s="92"/>
      <c r="F41" s="57">
        <f t="shared" si="0"/>
        <v>0</v>
      </c>
    </row>
    <row r="42" spans="1:6" x14ac:dyDescent="0.3">
      <c r="A42" s="78" t="s">
        <v>130</v>
      </c>
      <c r="B42" t="s">
        <v>114</v>
      </c>
      <c r="C42" s="56" t="s">
        <v>34</v>
      </c>
      <c r="D42" s="65">
        <v>3</v>
      </c>
      <c r="E42" s="92"/>
      <c r="F42" s="57">
        <f t="shared" si="0"/>
        <v>0</v>
      </c>
    </row>
    <row r="43" spans="1:6" x14ac:dyDescent="0.3">
      <c r="A43" s="78" t="s">
        <v>131</v>
      </c>
      <c r="B43" t="s">
        <v>115</v>
      </c>
      <c r="C43" s="56" t="s">
        <v>34</v>
      </c>
      <c r="D43" s="65">
        <v>5</v>
      </c>
      <c r="E43" s="92"/>
      <c r="F43" s="57">
        <f t="shared" si="0"/>
        <v>0</v>
      </c>
    </row>
    <row r="44" spans="1:6" x14ac:dyDescent="0.3">
      <c r="A44" s="78" t="s">
        <v>132</v>
      </c>
      <c r="B44" t="s">
        <v>116</v>
      </c>
      <c r="C44" s="56" t="s">
        <v>34</v>
      </c>
      <c r="D44" s="65">
        <v>5</v>
      </c>
      <c r="E44" s="92"/>
      <c r="F44" s="57">
        <f t="shared" si="0"/>
        <v>0</v>
      </c>
    </row>
    <row r="45" spans="1:6" x14ac:dyDescent="0.3">
      <c r="A45" s="78" t="s">
        <v>133</v>
      </c>
      <c r="B45" t="s">
        <v>117</v>
      </c>
      <c r="C45" s="56" t="s">
        <v>34</v>
      </c>
      <c r="D45" s="65">
        <v>5</v>
      </c>
      <c r="E45" s="92"/>
      <c r="F45" s="57">
        <f t="shared" si="0"/>
        <v>0</v>
      </c>
    </row>
    <row r="46" spans="1:6" x14ac:dyDescent="0.3">
      <c r="A46" s="78" t="s">
        <v>134</v>
      </c>
      <c r="B46" t="s">
        <v>118</v>
      </c>
      <c r="C46" s="56" t="s">
        <v>34</v>
      </c>
      <c r="D46" s="65">
        <v>5</v>
      </c>
      <c r="E46" s="92"/>
      <c r="F46" s="57">
        <f t="shared" si="0"/>
        <v>0</v>
      </c>
    </row>
    <row r="47" spans="1:6" x14ac:dyDescent="0.3">
      <c r="A47" s="78" t="s">
        <v>135</v>
      </c>
      <c r="B47" t="s">
        <v>119</v>
      </c>
      <c r="C47" s="56" t="s">
        <v>34</v>
      </c>
      <c r="D47" s="65">
        <v>15</v>
      </c>
      <c r="E47" s="92"/>
      <c r="F47" s="57">
        <f t="shared" si="0"/>
        <v>0</v>
      </c>
    </row>
    <row r="48" spans="1:6" x14ac:dyDescent="0.3">
      <c r="A48" s="78" t="s">
        <v>136</v>
      </c>
      <c r="B48" t="s">
        <v>120</v>
      </c>
      <c r="C48" s="56" t="s">
        <v>34</v>
      </c>
      <c r="D48" s="65">
        <v>5</v>
      </c>
      <c r="E48" s="92"/>
      <c r="F48" s="57">
        <f t="shared" si="0"/>
        <v>0</v>
      </c>
    </row>
    <row r="49" spans="1:6" x14ac:dyDescent="0.3">
      <c r="A49" s="78" t="s">
        <v>137</v>
      </c>
      <c r="B49" t="s">
        <v>121</v>
      </c>
      <c r="C49" s="56" t="s">
        <v>34</v>
      </c>
      <c r="D49" s="65">
        <v>5</v>
      </c>
      <c r="E49" s="92"/>
      <c r="F49" s="57">
        <f t="shared" si="0"/>
        <v>0</v>
      </c>
    </row>
    <row r="50" spans="1:6" x14ac:dyDescent="0.3">
      <c r="A50" s="78" t="s">
        <v>138</v>
      </c>
      <c r="B50" t="s">
        <v>122</v>
      </c>
      <c r="C50" s="56" t="s">
        <v>34</v>
      </c>
      <c r="D50" s="65">
        <v>2</v>
      </c>
      <c r="E50" s="92"/>
      <c r="F50" s="57">
        <f t="shared" si="0"/>
        <v>0</v>
      </c>
    </row>
    <row r="51" spans="1:6" x14ac:dyDescent="0.3">
      <c r="A51" s="78" t="s">
        <v>139</v>
      </c>
      <c r="B51" s="83" t="s">
        <v>35</v>
      </c>
      <c r="C51" s="56" t="s">
        <v>34</v>
      </c>
      <c r="D51" s="65">
        <v>2</v>
      </c>
      <c r="E51" s="92"/>
      <c r="F51" s="57">
        <f t="shared" si="0"/>
        <v>0</v>
      </c>
    </row>
    <row r="52" spans="1:6" x14ac:dyDescent="0.3">
      <c r="A52" s="78" t="s">
        <v>140</v>
      </c>
      <c r="B52" s="83" t="s">
        <v>36</v>
      </c>
      <c r="C52" s="56" t="s">
        <v>34</v>
      </c>
      <c r="D52" s="65">
        <v>2</v>
      </c>
      <c r="E52" s="92"/>
      <c r="F52" s="57">
        <f t="shared" si="0"/>
        <v>0</v>
      </c>
    </row>
    <row r="53" spans="1:6" x14ac:dyDescent="0.3">
      <c r="A53" s="78" t="s">
        <v>141</v>
      </c>
      <c r="B53" s="83" t="s">
        <v>37</v>
      </c>
      <c r="C53" s="56" t="s">
        <v>34</v>
      </c>
      <c r="D53" s="65">
        <v>2</v>
      </c>
      <c r="E53" s="92"/>
      <c r="F53" s="57">
        <f t="shared" si="0"/>
        <v>0</v>
      </c>
    </row>
    <row r="54" spans="1:6" x14ac:dyDescent="0.3">
      <c r="A54" s="78" t="s">
        <v>142</v>
      </c>
      <c r="B54" s="83" t="s">
        <v>38</v>
      </c>
      <c r="C54" s="56" t="s">
        <v>34</v>
      </c>
      <c r="D54" s="65">
        <v>2</v>
      </c>
      <c r="E54" s="92"/>
      <c r="F54" s="57">
        <f t="shared" si="0"/>
        <v>0</v>
      </c>
    </row>
    <row r="55" spans="1:6" x14ac:dyDescent="0.3">
      <c r="A55" s="78" t="s">
        <v>143</v>
      </c>
      <c r="B55" s="83" t="s">
        <v>74</v>
      </c>
      <c r="C55" s="56" t="s">
        <v>34</v>
      </c>
      <c r="D55" s="65">
        <v>2</v>
      </c>
      <c r="E55" s="92"/>
      <c r="F55" s="57">
        <f t="shared" si="0"/>
        <v>0</v>
      </c>
    </row>
    <row r="56" spans="1:6" ht="33" x14ac:dyDescent="0.3">
      <c r="A56" s="78" t="s">
        <v>144</v>
      </c>
      <c r="B56" s="94" t="s">
        <v>152</v>
      </c>
      <c r="C56" s="56" t="s">
        <v>34</v>
      </c>
      <c r="D56" s="65">
        <v>2</v>
      </c>
      <c r="E56" s="92"/>
      <c r="F56" s="57">
        <f t="shared" si="0"/>
        <v>0</v>
      </c>
    </row>
    <row r="57" spans="1:6" x14ac:dyDescent="0.3">
      <c r="A57" s="78" t="s">
        <v>145</v>
      </c>
      <c r="B57" s="83" t="s">
        <v>39</v>
      </c>
      <c r="C57" s="56" t="s">
        <v>34</v>
      </c>
      <c r="D57" s="65">
        <v>2</v>
      </c>
      <c r="E57" s="92"/>
      <c r="F57" s="57">
        <f t="shared" si="0"/>
        <v>0</v>
      </c>
    </row>
    <row r="58" spans="1:6" x14ac:dyDescent="0.3">
      <c r="A58" s="78" t="s">
        <v>146</v>
      </c>
      <c r="B58" s="83" t="s">
        <v>40</v>
      </c>
      <c r="C58" s="56" t="s">
        <v>34</v>
      </c>
      <c r="D58" s="65">
        <v>2</v>
      </c>
      <c r="E58" s="92"/>
      <c r="F58" s="57">
        <f t="shared" si="0"/>
        <v>0</v>
      </c>
    </row>
    <row r="59" spans="1:6" x14ac:dyDescent="0.3">
      <c r="A59" s="78" t="s">
        <v>147</v>
      </c>
      <c r="B59" s="84" t="s">
        <v>41</v>
      </c>
      <c r="C59" s="56" t="s">
        <v>34</v>
      </c>
      <c r="D59" s="65">
        <v>2</v>
      </c>
      <c r="E59" s="92"/>
      <c r="F59" s="57">
        <f t="shared" si="0"/>
        <v>0</v>
      </c>
    </row>
    <row r="60" spans="1:6" x14ac:dyDescent="0.3">
      <c r="A60" s="78" t="s">
        <v>148</v>
      </c>
      <c r="B60" s="83" t="s">
        <v>42</v>
      </c>
      <c r="C60" s="56" t="s">
        <v>34</v>
      </c>
      <c r="D60" s="65">
        <v>2</v>
      </c>
      <c r="E60" s="92"/>
      <c r="F60" s="57">
        <f t="shared" si="0"/>
        <v>0</v>
      </c>
    </row>
    <row r="61" spans="1:6" x14ac:dyDescent="0.3">
      <c r="A61" s="78" t="s">
        <v>149</v>
      </c>
      <c r="B61" s="83" t="s">
        <v>43</v>
      </c>
      <c r="C61" s="81" t="s">
        <v>218</v>
      </c>
      <c r="D61" s="65">
        <v>3</v>
      </c>
      <c r="E61" s="92"/>
      <c r="F61" s="57">
        <f t="shared" si="0"/>
        <v>0</v>
      </c>
    </row>
    <row r="62" spans="1:6" x14ac:dyDescent="0.3">
      <c r="A62" s="78" t="s">
        <v>150</v>
      </c>
      <c r="B62" s="83" t="s">
        <v>44</v>
      </c>
      <c r="C62" s="81" t="s">
        <v>218</v>
      </c>
      <c r="D62" s="65">
        <v>3</v>
      </c>
      <c r="E62" s="92"/>
      <c r="F62" s="57">
        <f t="shared" si="0"/>
        <v>0</v>
      </c>
    </row>
    <row r="63" spans="1:6" x14ac:dyDescent="0.3">
      <c r="A63" s="78" t="s">
        <v>151</v>
      </c>
      <c r="B63" s="83" t="s">
        <v>72</v>
      </c>
      <c r="C63" s="56" t="s">
        <v>34</v>
      </c>
      <c r="D63" s="65">
        <v>2</v>
      </c>
      <c r="E63" s="92"/>
      <c r="F63" s="57">
        <f t="shared" si="0"/>
        <v>0</v>
      </c>
    </row>
    <row r="64" spans="1:6" ht="17.25" thickBot="1" x14ac:dyDescent="0.35">
      <c r="A64" s="78" t="s">
        <v>153</v>
      </c>
      <c r="B64" s="83" t="s">
        <v>73</v>
      </c>
      <c r="C64" s="56" t="s">
        <v>34</v>
      </c>
      <c r="D64" s="65">
        <v>2</v>
      </c>
      <c r="E64" s="92"/>
      <c r="F64" s="57">
        <f t="shared" si="0"/>
        <v>0</v>
      </c>
    </row>
    <row r="65" spans="1:6" ht="45" customHeight="1" thickTop="1" thickBot="1" x14ac:dyDescent="0.35">
      <c r="A65" s="78"/>
      <c r="B65" s="59" t="s">
        <v>30</v>
      </c>
      <c r="C65" s="60" t="s">
        <v>31</v>
      </c>
      <c r="D65" s="60"/>
      <c r="E65" s="60"/>
      <c r="F65" s="61">
        <f>SUM(F4:F64)</f>
        <v>0</v>
      </c>
    </row>
    <row r="66" spans="1:6" ht="18" thickTop="1" thickBot="1" x14ac:dyDescent="0.35">
      <c r="A66" s="58"/>
    </row>
    <row r="67" spans="1:6" ht="17.25" thickTop="1" x14ac:dyDescent="0.3"/>
  </sheetData>
  <sheetProtection algorithmName="SHA-512" hashValue="M7JchtuL4UyyJv9lc5FnwUd2U1MW92AK/YyoDykDDX6MGaqV7zFFiZ52rRygJfQxu+63Q8lI2r3jsiXKE9Fp4g==" saltValue="uBgqY09uFlOMekoOXvlpXQ==" spinCount="100000" sheet="1" objects="1" scenarios="1"/>
  <mergeCells count="1">
    <mergeCell ref="E2:F2"/>
  </mergeCells>
  <phoneticPr fontId="21" type="noConversion"/>
  <printOptions horizontalCentered="1"/>
  <pageMargins left="0.74803149606299213" right="0.74803149606299213" top="1.3779527559055118" bottom="1.1811023622047245" header="0.59055118110236227" footer="0.59055118110236227"/>
  <pageSetup paperSize="9" scale="78" orientation="portrait" r:id="rId1"/>
  <headerFooter alignWithMargins="0">
    <oddFooter>&amp;L_______________________________________________________________________________________________&amp;CStran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17FE1-7E57-4C23-A514-2CD76C3BFDF7}">
  <dimension ref="A1:I29"/>
  <sheetViews>
    <sheetView view="pageBreakPreview" zoomScaleNormal="130" zoomScaleSheetLayoutView="100" workbookViewId="0">
      <selection activeCell="B7" sqref="B7"/>
    </sheetView>
  </sheetViews>
  <sheetFormatPr defaultColWidth="9" defaultRowHeight="16.5" x14ac:dyDescent="0.3"/>
  <cols>
    <col min="1" max="1" width="4.28515625" style="62" customWidth="1"/>
    <col min="2" max="2" width="62.85546875" style="63" customWidth="1"/>
    <col min="3" max="3" width="7" style="64" customWidth="1"/>
    <col min="4" max="4" width="7.7109375" style="65" customWidth="1"/>
    <col min="5" max="5" width="13.5703125" style="66" customWidth="1"/>
    <col min="6" max="6" width="18.28515625" style="66" customWidth="1"/>
    <col min="7" max="7" width="108.5703125" style="50" customWidth="1"/>
    <col min="8" max="8" width="9" style="50"/>
    <col min="9" max="9" width="35.28515625" style="50" bestFit="1" customWidth="1"/>
    <col min="10" max="16384" width="9" style="50"/>
  </cols>
  <sheetData>
    <row r="1" spans="1:9" x14ac:dyDescent="0.3">
      <c r="A1" s="45" t="s">
        <v>71</v>
      </c>
      <c r="B1" s="46"/>
      <c r="C1" s="47"/>
      <c r="D1" s="48"/>
      <c r="E1" s="49"/>
      <c r="F1" s="49"/>
    </row>
    <row r="2" spans="1:9" x14ac:dyDescent="0.3">
      <c r="A2" s="45"/>
      <c r="B2" s="46"/>
      <c r="C2" s="47"/>
      <c r="D2" s="48"/>
      <c r="E2" s="127"/>
      <c r="F2" s="127"/>
    </row>
    <row r="3" spans="1:9" s="55" customFormat="1" ht="33" x14ac:dyDescent="0.3">
      <c r="A3" s="51" t="s">
        <v>3</v>
      </c>
      <c r="B3" s="79" t="s">
        <v>4</v>
      </c>
      <c r="C3" s="52" t="s">
        <v>5</v>
      </c>
      <c r="D3" s="80" t="s">
        <v>6</v>
      </c>
      <c r="E3" s="77" t="s">
        <v>27</v>
      </c>
      <c r="F3" s="54" t="s">
        <v>28</v>
      </c>
    </row>
    <row r="4" spans="1:9" s="55" customFormat="1" ht="123" customHeight="1" x14ac:dyDescent="0.3">
      <c r="A4" s="95" t="s">
        <v>10</v>
      </c>
      <c r="B4" s="97" t="s">
        <v>330</v>
      </c>
      <c r="C4" s="56" t="s">
        <v>34</v>
      </c>
      <c r="D4" s="81">
        <v>120</v>
      </c>
      <c r="E4" s="93"/>
      <c r="F4" s="82">
        <f t="shared" ref="F4:F22" si="0">D4*E4</f>
        <v>0</v>
      </c>
      <c r="G4" s="91"/>
      <c r="I4" s="90"/>
    </row>
    <row r="5" spans="1:9" s="55" customFormat="1" ht="126" customHeight="1" x14ac:dyDescent="0.3">
      <c r="A5" s="95" t="s">
        <v>11</v>
      </c>
      <c r="B5" s="97" t="s">
        <v>331</v>
      </c>
      <c r="C5" s="56" t="s">
        <v>34</v>
      </c>
      <c r="D5" s="81">
        <v>140</v>
      </c>
      <c r="E5" s="93"/>
      <c r="F5" s="82">
        <f t="shared" si="0"/>
        <v>0</v>
      </c>
      <c r="G5" s="96"/>
      <c r="I5" s="90"/>
    </row>
    <row r="6" spans="1:9" s="55" customFormat="1" ht="131.25" customHeight="1" x14ac:dyDescent="0.3">
      <c r="A6" s="95" t="s">
        <v>12</v>
      </c>
      <c r="B6" s="97" t="s">
        <v>332</v>
      </c>
      <c r="C6" s="56" t="s">
        <v>34</v>
      </c>
      <c r="D6" s="81">
        <v>300</v>
      </c>
      <c r="E6" s="93"/>
      <c r="F6" s="82">
        <f t="shared" si="0"/>
        <v>0</v>
      </c>
      <c r="G6" s="96"/>
      <c r="I6" s="90"/>
    </row>
    <row r="7" spans="1:9" s="55" customFormat="1" ht="119.25" customHeight="1" x14ac:dyDescent="0.3">
      <c r="A7" s="95" t="s">
        <v>13</v>
      </c>
      <c r="B7" s="97" t="s">
        <v>333</v>
      </c>
      <c r="C7" s="56" t="s">
        <v>34</v>
      </c>
      <c r="D7" s="81">
        <v>15</v>
      </c>
      <c r="E7" s="93"/>
      <c r="F7" s="82">
        <f t="shared" si="0"/>
        <v>0</v>
      </c>
      <c r="G7" s="96"/>
      <c r="I7" s="89"/>
    </row>
    <row r="8" spans="1:9" s="55" customFormat="1" ht="114" customHeight="1" x14ac:dyDescent="0.3">
      <c r="A8" s="95" t="s">
        <v>14</v>
      </c>
      <c r="B8" s="97" t="s">
        <v>334</v>
      </c>
      <c r="C8" s="56" t="s">
        <v>34</v>
      </c>
      <c r="D8" s="81">
        <v>15</v>
      </c>
      <c r="E8" s="93"/>
      <c r="F8" s="82">
        <f t="shared" si="0"/>
        <v>0</v>
      </c>
      <c r="G8" s="96"/>
      <c r="I8" s="89"/>
    </row>
    <row r="9" spans="1:9" s="55" customFormat="1" ht="101.25" customHeight="1" x14ac:dyDescent="0.3">
      <c r="A9" s="95" t="s">
        <v>15</v>
      </c>
      <c r="B9" s="97" t="s">
        <v>335</v>
      </c>
      <c r="C9" s="56" t="s">
        <v>34</v>
      </c>
      <c r="D9" s="81">
        <v>15</v>
      </c>
      <c r="E9" s="93"/>
      <c r="F9" s="82">
        <f t="shared" si="0"/>
        <v>0</v>
      </c>
      <c r="G9" s="96"/>
    </row>
    <row r="10" spans="1:9" s="55" customFormat="1" ht="90" customHeight="1" x14ac:dyDescent="0.3">
      <c r="A10" s="95" t="s">
        <v>16</v>
      </c>
      <c r="B10" s="97" t="s">
        <v>336</v>
      </c>
      <c r="C10" s="56" t="s">
        <v>34</v>
      </c>
      <c r="D10" s="81">
        <v>15</v>
      </c>
      <c r="E10" s="93"/>
      <c r="F10" s="82">
        <f t="shared" si="0"/>
        <v>0</v>
      </c>
      <c r="G10" s="96"/>
      <c r="H10" s="89"/>
      <c r="I10" s="89"/>
    </row>
    <row r="11" spans="1:9" s="55" customFormat="1" ht="93.75" customHeight="1" x14ac:dyDescent="0.3">
      <c r="A11" s="95" t="s">
        <v>17</v>
      </c>
      <c r="B11" s="97" t="s">
        <v>337</v>
      </c>
      <c r="C11" s="56" t="s">
        <v>34</v>
      </c>
      <c r="D11" s="81">
        <v>20</v>
      </c>
      <c r="E11" s="93"/>
      <c r="F11" s="82">
        <f t="shared" si="0"/>
        <v>0</v>
      </c>
      <c r="G11" s="96"/>
      <c r="I11" s="89"/>
    </row>
    <row r="12" spans="1:9" s="55" customFormat="1" ht="100.5" customHeight="1" x14ac:dyDescent="0.3">
      <c r="A12" s="95" t="s">
        <v>18</v>
      </c>
      <c r="B12" s="97" t="s">
        <v>338</v>
      </c>
      <c r="C12" s="56" t="s">
        <v>34</v>
      </c>
      <c r="D12" s="81">
        <v>120</v>
      </c>
      <c r="E12" s="93"/>
      <c r="F12" s="82">
        <f t="shared" si="0"/>
        <v>0</v>
      </c>
      <c r="G12" s="96"/>
      <c r="I12" s="89"/>
    </row>
    <row r="13" spans="1:9" s="55" customFormat="1" ht="100.5" customHeight="1" x14ac:dyDescent="0.3">
      <c r="A13" s="95" t="s">
        <v>19</v>
      </c>
      <c r="B13" s="97" t="s">
        <v>339</v>
      </c>
      <c r="C13" s="56" t="s">
        <v>34</v>
      </c>
      <c r="D13" s="81">
        <v>120</v>
      </c>
      <c r="E13" s="93"/>
      <c r="F13" s="82">
        <f t="shared" si="0"/>
        <v>0</v>
      </c>
      <c r="G13" s="96"/>
      <c r="I13" s="89"/>
    </row>
    <row r="14" spans="1:9" ht="126.75" customHeight="1" x14ac:dyDescent="0.3">
      <c r="A14" s="95" t="s">
        <v>45</v>
      </c>
      <c r="B14" s="97" t="s">
        <v>340</v>
      </c>
      <c r="C14" s="56" t="s">
        <v>34</v>
      </c>
      <c r="D14" s="81">
        <v>50</v>
      </c>
      <c r="E14" s="93"/>
      <c r="F14" s="82">
        <f t="shared" si="0"/>
        <v>0</v>
      </c>
      <c r="G14" s="96"/>
    </row>
    <row r="15" spans="1:9" s="55" customFormat="1" ht="130.5" customHeight="1" x14ac:dyDescent="0.3">
      <c r="A15" s="95" t="s">
        <v>46</v>
      </c>
      <c r="B15" s="97" t="s">
        <v>341</v>
      </c>
      <c r="C15" s="56" t="s">
        <v>34</v>
      </c>
      <c r="D15" s="81">
        <v>120</v>
      </c>
      <c r="E15" s="93"/>
      <c r="F15" s="82">
        <f t="shared" si="0"/>
        <v>0</v>
      </c>
      <c r="G15" s="96"/>
      <c r="I15" s="90"/>
    </row>
    <row r="16" spans="1:9" s="55" customFormat="1" ht="122.25" customHeight="1" x14ac:dyDescent="0.3">
      <c r="A16" s="95" t="s">
        <v>47</v>
      </c>
      <c r="B16" s="97" t="s">
        <v>342</v>
      </c>
      <c r="C16" s="56" t="s">
        <v>34</v>
      </c>
      <c r="D16" s="81">
        <v>100</v>
      </c>
      <c r="E16" s="93"/>
      <c r="F16" s="82">
        <f t="shared" si="0"/>
        <v>0</v>
      </c>
      <c r="G16" s="96"/>
      <c r="I16" s="89"/>
    </row>
    <row r="17" spans="1:9" s="55" customFormat="1" ht="129" customHeight="1" x14ac:dyDescent="0.3">
      <c r="A17" s="95" t="s">
        <v>48</v>
      </c>
      <c r="B17" s="97" t="s">
        <v>343</v>
      </c>
      <c r="C17" s="56" t="s">
        <v>34</v>
      </c>
      <c r="D17" s="81">
        <v>70</v>
      </c>
      <c r="E17" s="93"/>
      <c r="F17" s="82">
        <f t="shared" si="0"/>
        <v>0</v>
      </c>
      <c r="G17" s="96"/>
      <c r="I17" s="89"/>
    </row>
    <row r="18" spans="1:9" s="55" customFormat="1" ht="144.75" customHeight="1" x14ac:dyDescent="0.3">
      <c r="A18" s="95" t="s">
        <v>49</v>
      </c>
      <c r="B18" s="97" t="s">
        <v>344</v>
      </c>
      <c r="C18" s="56" t="s">
        <v>34</v>
      </c>
      <c r="D18" s="81">
        <v>70</v>
      </c>
      <c r="E18" s="93"/>
      <c r="F18" s="82">
        <f t="shared" si="0"/>
        <v>0</v>
      </c>
      <c r="G18" s="96"/>
      <c r="I18" s="89"/>
    </row>
    <row r="19" spans="1:9" ht="121.5" customHeight="1" x14ac:dyDescent="0.3">
      <c r="A19" s="95" t="s">
        <v>50</v>
      </c>
      <c r="B19" s="97" t="s">
        <v>345</v>
      </c>
      <c r="C19" s="56" t="s">
        <v>34</v>
      </c>
      <c r="D19" s="81">
        <v>20</v>
      </c>
      <c r="E19" s="93"/>
      <c r="F19" s="82">
        <f t="shared" si="0"/>
        <v>0</v>
      </c>
      <c r="G19" s="96"/>
      <c r="I19" s="89"/>
    </row>
    <row r="20" spans="1:9" ht="114.75" customHeight="1" x14ac:dyDescent="0.3">
      <c r="A20" s="95" t="s">
        <v>51</v>
      </c>
      <c r="B20" s="97" t="s">
        <v>346</v>
      </c>
      <c r="C20" s="56" t="s">
        <v>34</v>
      </c>
      <c r="D20" s="81">
        <v>20</v>
      </c>
      <c r="E20" s="93"/>
      <c r="F20" s="82">
        <f t="shared" si="0"/>
        <v>0</v>
      </c>
      <c r="G20" s="96"/>
      <c r="I20" s="89"/>
    </row>
    <row r="21" spans="1:9" ht="111.75" customHeight="1" x14ac:dyDescent="0.3">
      <c r="A21" s="95" t="s">
        <v>52</v>
      </c>
      <c r="B21" s="97" t="s">
        <v>347</v>
      </c>
      <c r="C21" s="56" t="s">
        <v>34</v>
      </c>
      <c r="D21" s="81">
        <v>100</v>
      </c>
      <c r="E21" s="93"/>
      <c r="F21" s="82">
        <f t="shared" si="0"/>
        <v>0</v>
      </c>
      <c r="G21" s="96"/>
      <c r="I21" s="89"/>
    </row>
    <row r="22" spans="1:9" ht="111" customHeight="1" thickBot="1" x14ac:dyDescent="0.35">
      <c r="A22" s="95" t="s">
        <v>53</v>
      </c>
      <c r="B22" s="97" t="s">
        <v>329</v>
      </c>
      <c r="C22" s="56" t="s">
        <v>34</v>
      </c>
      <c r="D22" s="81">
        <v>20</v>
      </c>
      <c r="E22" s="93"/>
      <c r="F22" s="82">
        <f t="shared" si="0"/>
        <v>0</v>
      </c>
      <c r="G22" s="96"/>
      <c r="I22" s="89"/>
    </row>
    <row r="23" spans="1:9" ht="18" thickTop="1" thickBot="1" x14ac:dyDescent="0.35">
      <c r="A23" s="58"/>
      <c r="B23" s="59" t="s">
        <v>30</v>
      </c>
      <c r="C23" s="60" t="s">
        <v>31</v>
      </c>
      <c r="D23" s="60"/>
      <c r="E23" s="60"/>
      <c r="F23" s="61">
        <f>SUM(F4:F22)</f>
        <v>0</v>
      </c>
    </row>
    <row r="24" spans="1:9" ht="17.25" thickTop="1" x14ac:dyDescent="0.3">
      <c r="B24"/>
    </row>
    <row r="25" spans="1:9" x14ac:dyDescent="0.3">
      <c r="B25"/>
    </row>
    <row r="26" spans="1:9" x14ac:dyDescent="0.3">
      <c r="B26"/>
    </row>
    <row r="27" spans="1:9" x14ac:dyDescent="0.3">
      <c r="B27"/>
    </row>
    <row r="28" spans="1:9" x14ac:dyDescent="0.3">
      <c r="B28"/>
    </row>
    <row r="29" spans="1:9" x14ac:dyDescent="0.3">
      <c r="B29"/>
    </row>
  </sheetData>
  <sheetProtection algorithmName="SHA-512" hashValue="7vckCt3jxGTkaYqbFY08rXU0AF0KNuUVolNtMS3r8JNXdCatQHssysKCfxXFBdJKWljOITxLPLmRBJ16re53lw==" saltValue="zPhK5nTZmIT40O71xanwlg==" spinCount="100000" sheet="1" objects="1" scenarios="1"/>
  <mergeCells count="1">
    <mergeCell ref="E2:F2"/>
  </mergeCells>
  <phoneticPr fontId="21" type="noConversion"/>
  <printOptions horizontalCentered="1"/>
  <pageMargins left="0.74803149606299213" right="0.74803149606299213" top="1.3779527559055118" bottom="1.1811023622047245" header="0.59055118110236227" footer="0.59055118110236227"/>
  <pageSetup paperSize="9" scale="84" orientation="portrait" r:id="rId1"/>
  <headerFooter alignWithMargins="0">
    <oddFooter>&amp;L_______________________________________________________________________________________________&amp;CStran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756E8-5E34-4DC0-8C72-B7528883D5B2}">
  <dimension ref="A1:F51"/>
  <sheetViews>
    <sheetView view="pageBreakPreview" zoomScaleNormal="130" zoomScaleSheetLayoutView="100" workbookViewId="0">
      <selection activeCell="B61" sqref="B61"/>
    </sheetView>
  </sheetViews>
  <sheetFormatPr defaultColWidth="9" defaultRowHeight="16.5" x14ac:dyDescent="0.3"/>
  <cols>
    <col min="1" max="1" width="4.28515625" style="62" customWidth="1"/>
    <col min="2" max="2" width="71.5703125" style="63" bestFit="1" customWidth="1"/>
    <col min="3" max="3" width="7" style="64" customWidth="1"/>
    <col min="4" max="4" width="7.7109375" style="65" customWidth="1"/>
    <col min="5" max="5" width="13.5703125" style="66" customWidth="1"/>
    <col min="6" max="6" width="18.28515625" style="66" customWidth="1"/>
    <col min="7" max="16384" width="9" style="50"/>
  </cols>
  <sheetData>
    <row r="1" spans="1:6" x14ac:dyDescent="0.3">
      <c r="A1" s="45" t="s">
        <v>632</v>
      </c>
      <c r="B1" s="46"/>
      <c r="C1" s="47"/>
      <c r="D1" s="48"/>
      <c r="E1" s="49"/>
      <c r="F1" s="49"/>
    </row>
    <row r="2" spans="1:6" ht="24.75" customHeight="1" x14ac:dyDescent="0.3">
      <c r="A2" s="45"/>
      <c r="B2" s="46"/>
      <c r="C2" s="47"/>
      <c r="D2" s="48"/>
      <c r="E2" s="127"/>
      <c r="F2" s="127"/>
    </row>
    <row r="3" spans="1:6" s="55" customFormat="1" ht="54.6" customHeight="1" x14ac:dyDescent="0.3">
      <c r="A3" s="51" t="s">
        <v>3</v>
      </c>
      <c r="B3" s="52" t="s">
        <v>4</v>
      </c>
      <c r="C3" s="52" t="s">
        <v>5</v>
      </c>
      <c r="D3" s="53" t="s">
        <v>6</v>
      </c>
      <c r="E3" s="77" t="s">
        <v>27</v>
      </c>
      <c r="F3" s="54" t="s">
        <v>28</v>
      </c>
    </row>
    <row r="4" spans="1:6" ht="33" x14ac:dyDescent="0.3">
      <c r="A4" s="78" t="s">
        <v>10</v>
      </c>
      <c r="B4" s="91" t="s">
        <v>352</v>
      </c>
      <c r="C4" s="98" t="s">
        <v>353</v>
      </c>
      <c r="D4" s="65">
        <v>20</v>
      </c>
      <c r="E4" s="99"/>
      <c r="F4" s="57">
        <f>E4*D4</f>
        <v>0</v>
      </c>
    </row>
    <row r="5" spans="1:6" ht="33" x14ac:dyDescent="0.3">
      <c r="A5" s="78" t="s">
        <v>11</v>
      </c>
      <c r="B5" s="91" t="s">
        <v>354</v>
      </c>
      <c r="C5" s="81" t="s">
        <v>353</v>
      </c>
      <c r="D5" s="65">
        <v>20</v>
      </c>
      <c r="E5" s="99"/>
      <c r="F5" s="57">
        <f t="shared" ref="F5:F49" si="0">E5*D5</f>
        <v>0</v>
      </c>
    </row>
    <row r="6" spans="1:6" ht="33" x14ac:dyDescent="0.3">
      <c r="A6" s="78" t="s">
        <v>12</v>
      </c>
      <c r="B6" s="91" t="s">
        <v>355</v>
      </c>
      <c r="C6" s="81" t="s">
        <v>353</v>
      </c>
      <c r="D6" s="65">
        <v>20</v>
      </c>
      <c r="E6" s="99"/>
      <c r="F6" s="57">
        <f t="shared" si="0"/>
        <v>0</v>
      </c>
    </row>
    <row r="7" spans="1:6" x14ac:dyDescent="0.3">
      <c r="A7" s="78" t="s">
        <v>13</v>
      </c>
      <c r="B7" s="91" t="s">
        <v>356</v>
      </c>
      <c r="C7" s="81" t="s">
        <v>353</v>
      </c>
      <c r="D7" s="65">
        <v>20</v>
      </c>
      <c r="E7" s="99"/>
      <c r="F7" s="57">
        <f t="shared" si="0"/>
        <v>0</v>
      </c>
    </row>
    <row r="8" spans="1:6" ht="33" x14ac:dyDescent="0.3">
      <c r="A8" s="78" t="s">
        <v>14</v>
      </c>
      <c r="B8" s="91" t="s">
        <v>357</v>
      </c>
      <c r="C8" s="81" t="s">
        <v>353</v>
      </c>
      <c r="D8" s="65">
        <v>20</v>
      </c>
      <c r="E8" s="99"/>
      <c r="F8" s="57">
        <f t="shared" si="0"/>
        <v>0</v>
      </c>
    </row>
    <row r="9" spans="1:6" ht="33" x14ac:dyDescent="0.3">
      <c r="A9" s="78" t="s">
        <v>15</v>
      </c>
      <c r="B9" s="91" t="s">
        <v>358</v>
      </c>
      <c r="C9" s="81" t="s">
        <v>353</v>
      </c>
      <c r="D9" s="65">
        <v>20</v>
      </c>
      <c r="E9" s="99"/>
      <c r="F9" s="57">
        <f t="shared" si="0"/>
        <v>0</v>
      </c>
    </row>
    <row r="10" spans="1:6" x14ac:dyDescent="0.3">
      <c r="A10" s="78" t="s">
        <v>16</v>
      </c>
      <c r="B10" s="91" t="s">
        <v>359</v>
      </c>
      <c r="C10" s="81" t="s">
        <v>353</v>
      </c>
      <c r="D10" s="65">
        <v>15</v>
      </c>
      <c r="E10" s="99"/>
      <c r="F10" s="57">
        <f t="shared" si="0"/>
        <v>0</v>
      </c>
    </row>
    <row r="11" spans="1:6" x14ac:dyDescent="0.3">
      <c r="A11" s="78" t="s">
        <v>17</v>
      </c>
      <c r="B11" s="91" t="s">
        <v>360</v>
      </c>
      <c r="C11" s="81" t="s">
        <v>353</v>
      </c>
      <c r="D11" s="65">
        <v>15</v>
      </c>
      <c r="E11" s="99"/>
      <c r="F11" s="57">
        <f t="shared" si="0"/>
        <v>0</v>
      </c>
    </row>
    <row r="12" spans="1:6" x14ac:dyDescent="0.3">
      <c r="A12" s="78" t="s">
        <v>18</v>
      </c>
      <c r="B12" s="91" t="s">
        <v>361</v>
      </c>
      <c r="C12" s="81" t="s">
        <v>353</v>
      </c>
      <c r="D12" s="65">
        <v>15</v>
      </c>
      <c r="E12" s="99"/>
      <c r="F12" s="57">
        <f t="shared" si="0"/>
        <v>0</v>
      </c>
    </row>
    <row r="13" spans="1:6" x14ac:dyDescent="0.3">
      <c r="A13" s="78" t="s">
        <v>19</v>
      </c>
      <c r="B13" s="91" t="s">
        <v>362</v>
      </c>
      <c r="C13" s="81" t="s">
        <v>363</v>
      </c>
      <c r="D13" s="65">
        <v>25</v>
      </c>
      <c r="E13" s="99"/>
      <c r="F13" s="57">
        <f t="shared" si="0"/>
        <v>0</v>
      </c>
    </row>
    <row r="14" spans="1:6" x14ac:dyDescent="0.3">
      <c r="A14" s="78" t="s">
        <v>45</v>
      </c>
      <c r="B14" s="91" t="s">
        <v>364</v>
      </c>
      <c r="C14" s="81" t="s">
        <v>353</v>
      </c>
      <c r="D14" s="65">
        <v>5</v>
      </c>
      <c r="E14" s="99"/>
      <c r="F14" s="57">
        <f t="shared" si="0"/>
        <v>0</v>
      </c>
    </row>
    <row r="15" spans="1:6" x14ac:dyDescent="0.3">
      <c r="A15" s="78" t="s">
        <v>46</v>
      </c>
      <c r="B15" s="91" t="s">
        <v>365</v>
      </c>
      <c r="C15" s="81" t="s">
        <v>363</v>
      </c>
      <c r="D15" s="65">
        <v>10</v>
      </c>
      <c r="E15" s="99"/>
      <c r="F15" s="57">
        <f t="shared" si="0"/>
        <v>0</v>
      </c>
    </row>
    <row r="16" spans="1:6" x14ac:dyDescent="0.3">
      <c r="A16" s="78" t="s">
        <v>47</v>
      </c>
      <c r="B16" s="91" t="s">
        <v>366</v>
      </c>
      <c r="C16" s="81" t="s">
        <v>353</v>
      </c>
      <c r="D16" s="65">
        <v>5</v>
      </c>
      <c r="E16" s="99"/>
      <c r="F16" s="57">
        <f t="shared" si="0"/>
        <v>0</v>
      </c>
    </row>
    <row r="17" spans="1:6" x14ac:dyDescent="0.3">
      <c r="A17" s="78" t="s">
        <v>48</v>
      </c>
      <c r="B17" s="91" t="s">
        <v>367</v>
      </c>
      <c r="C17" s="81" t="s">
        <v>353</v>
      </c>
      <c r="D17" s="65">
        <v>5</v>
      </c>
      <c r="E17" s="99"/>
      <c r="F17" s="57">
        <f t="shared" si="0"/>
        <v>0</v>
      </c>
    </row>
    <row r="18" spans="1:6" ht="33" x14ac:dyDescent="0.3">
      <c r="A18" s="78" t="s">
        <v>49</v>
      </c>
      <c r="B18" s="91" t="s">
        <v>368</v>
      </c>
      <c r="C18" s="81" t="s">
        <v>353</v>
      </c>
      <c r="D18" s="65">
        <v>5</v>
      </c>
      <c r="E18" s="99"/>
      <c r="F18" s="57">
        <f t="shared" si="0"/>
        <v>0</v>
      </c>
    </row>
    <row r="19" spans="1:6" ht="33" x14ac:dyDescent="0.3">
      <c r="A19" s="78" t="s">
        <v>50</v>
      </c>
      <c r="B19" s="91" t="s">
        <v>369</v>
      </c>
      <c r="C19" s="81" t="s">
        <v>353</v>
      </c>
      <c r="D19" s="65">
        <v>5</v>
      </c>
      <c r="E19" s="99"/>
      <c r="F19" s="57">
        <f t="shared" si="0"/>
        <v>0</v>
      </c>
    </row>
    <row r="20" spans="1:6" x14ac:dyDescent="0.3">
      <c r="A20" s="78" t="s">
        <v>51</v>
      </c>
      <c r="B20" s="91" t="s">
        <v>370</v>
      </c>
      <c r="C20" s="81" t="s">
        <v>353</v>
      </c>
      <c r="D20" s="65">
        <v>5</v>
      </c>
      <c r="E20" s="99"/>
      <c r="F20" s="57">
        <f t="shared" si="0"/>
        <v>0</v>
      </c>
    </row>
    <row r="21" spans="1:6" x14ac:dyDescent="0.3">
      <c r="A21" s="78" t="s">
        <v>52</v>
      </c>
      <c r="B21" s="91" t="s">
        <v>371</v>
      </c>
      <c r="C21" s="81" t="s">
        <v>363</v>
      </c>
      <c r="D21" s="65">
        <v>10</v>
      </c>
      <c r="E21" s="99"/>
      <c r="F21" s="57">
        <f t="shared" si="0"/>
        <v>0</v>
      </c>
    </row>
    <row r="22" spans="1:6" x14ac:dyDescent="0.3">
      <c r="A22" s="78" t="s">
        <v>53</v>
      </c>
      <c r="B22" s="91" t="s">
        <v>372</v>
      </c>
      <c r="C22" s="81" t="s">
        <v>353</v>
      </c>
      <c r="D22" s="65">
        <v>10</v>
      </c>
      <c r="E22" s="99"/>
      <c r="F22" s="57">
        <f t="shared" si="0"/>
        <v>0</v>
      </c>
    </row>
    <row r="23" spans="1:6" x14ac:dyDescent="0.3">
      <c r="A23" s="78" t="s">
        <v>54</v>
      </c>
      <c r="B23" s="91" t="s">
        <v>373</v>
      </c>
      <c r="C23" s="81" t="s">
        <v>363</v>
      </c>
      <c r="D23" s="65">
        <v>50</v>
      </c>
      <c r="E23" s="99"/>
      <c r="F23" s="57">
        <f t="shared" si="0"/>
        <v>0</v>
      </c>
    </row>
    <row r="24" spans="1:6" x14ac:dyDescent="0.3">
      <c r="A24" s="78" t="s">
        <v>55</v>
      </c>
      <c r="B24" s="91" t="s">
        <v>374</v>
      </c>
      <c r="C24" s="81" t="s">
        <v>353</v>
      </c>
      <c r="D24" s="65">
        <v>20</v>
      </c>
      <c r="E24" s="99"/>
      <c r="F24" s="57">
        <f t="shared" si="0"/>
        <v>0</v>
      </c>
    </row>
    <row r="25" spans="1:6" x14ac:dyDescent="0.3">
      <c r="A25" s="78" t="s">
        <v>56</v>
      </c>
      <c r="B25" s="91" t="s">
        <v>375</v>
      </c>
      <c r="C25" s="81" t="s">
        <v>353</v>
      </c>
      <c r="D25" s="65">
        <v>50</v>
      </c>
      <c r="E25" s="99"/>
      <c r="F25" s="57">
        <f t="shared" si="0"/>
        <v>0</v>
      </c>
    </row>
    <row r="26" spans="1:6" x14ac:dyDescent="0.3">
      <c r="A26" s="78" t="s">
        <v>57</v>
      </c>
      <c r="B26" s="91" t="s">
        <v>376</v>
      </c>
      <c r="C26" s="81" t="s">
        <v>353</v>
      </c>
      <c r="D26" s="65">
        <v>15</v>
      </c>
      <c r="E26" s="99"/>
      <c r="F26" s="57">
        <f t="shared" si="0"/>
        <v>0</v>
      </c>
    </row>
    <row r="27" spans="1:6" x14ac:dyDescent="0.3">
      <c r="A27" s="78" t="s">
        <v>58</v>
      </c>
      <c r="B27" s="91" t="s">
        <v>377</v>
      </c>
      <c r="C27" s="81" t="s">
        <v>353</v>
      </c>
      <c r="D27" s="65">
        <v>10</v>
      </c>
      <c r="E27" s="99"/>
      <c r="F27" s="57">
        <f t="shared" si="0"/>
        <v>0</v>
      </c>
    </row>
    <row r="28" spans="1:6" x14ac:dyDescent="0.3">
      <c r="A28" s="78" t="s">
        <v>59</v>
      </c>
      <c r="B28" s="91" t="s">
        <v>378</v>
      </c>
      <c r="C28" s="81" t="s">
        <v>353</v>
      </c>
      <c r="D28" s="65">
        <v>10</v>
      </c>
      <c r="E28" s="99"/>
      <c r="F28" s="57">
        <f t="shared" si="0"/>
        <v>0</v>
      </c>
    </row>
    <row r="29" spans="1:6" x14ac:dyDescent="0.3">
      <c r="A29" s="78" t="s">
        <v>60</v>
      </c>
      <c r="B29" s="91" t="s">
        <v>379</v>
      </c>
      <c r="C29" s="81" t="s">
        <v>353</v>
      </c>
      <c r="D29" s="65">
        <v>10</v>
      </c>
      <c r="E29" s="99"/>
      <c r="F29" s="57">
        <f t="shared" si="0"/>
        <v>0</v>
      </c>
    </row>
    <row r="30" spans="1:6" ht="14.25" customHeight="1" x14ac:dyDescent="0.3">
      <c r="A30" s="78" t="s">
        <v>61</v>
      </c>
      <c r="B30" s="91" t="s">
        <v>380</v>
      </c>
      <c r="C30" s="81" t="s">
        <v>381</v>
      </c>
      <c r="D30" s="65">
        <v>15</v>
      </c>
      <c r="E30" s="99"/>
      <c r="F30" s="57">
        <f t="shared" si="0"/>
        <v>0</v>
      </c>
    </row>
    <row r="31" spans="1:6" x14ac:dyDescent="0.3">
      <c r="A31" s="78" t="s">
        <v>62</v>
      </c>
      <c r="B31" s="91" t="s">
        <v>382</v>
      </c>
      <c r="C31" s="81" t="s">
        <v>363</v>
      </c>
      <c r="D31" s="65">
        <v>15</v>
      </c>
      <c r="E31" s="99"/>
      <c r="F31" s="57">
        <f t="shared" si="0"/>
        <v>0</v>
      </c>
    </row>
    <row r="32" spans="1:6" x14ac:dyDescent="0.3">
      <c r="A32" s="78" t="s">
        <v>63</v>
      </c>
      <c r="B32" s="91" t="s">
        <v>383</v>
      </c>
      <c r="C32" s="81" t="s">
        <v>353</v>
      </c>
      <c r="D32" s="65">
        <v>10</v>
      </c>
      <c r="E32" s="99"/>
      <c r="F32" s="57">
        <f t="shared" si="0"/>
        <v>0</v>
      </c>
    </row>
    <row r="33" spans="1:6" x14ac:dyDescent="0.3">
      <c r="A33" s="78" t="s">
        <v>64</v>
      </c>
      <c r="B33" s="91" t="s">
        <v>384</v>
      </c>
      <c r="C33" s="81" t="s">
        <v>353</v>
      </c>
      <c r="D33" s="65">
        <v>1000</v>
      </c>
      <c r="E33" s="99"/>
      <c r="F33" s="57">
        <f t="shared" si="0"/>
        <v>0</v>
      </c>
    </row>
    <row r="34" spans="1:6" x14ac:dyDescent="0.3">
      <c r="A34" s="78" t="s">
        <v>75</v>
      </c>
      <c r="B34" s="91" t="s">
        <v>385</v>
      </c>
      <c r="C34" s="81" t="s">
        <v>353</v>
      </c>
      <c r="D34" s="65">
        <v>1000</v>
      </c>
      <c r="E34" s="99"/>
      <c r="F34" s="57">
        <f t="shared" si="0"/>
        <v>0</v>
      </c>
    </row>
    <row r="35" spans="1:6" x14ac:dyDescent="0.3">
      <c r="A35" s="78" t="s">
        <v>123</v>
      </c>
      <c r="B35" s="91" t="s">
        <v>386</v>
      </c>
      <c r="C35" s="81" t="s">
        <v>353</v>
      </c>
      <c r="D35" s="65">
        <v>50</v>
      </c>
      <c r="E35" s="99"/>
      <c r="F35" s="57">
        <f t="shared" si="0"/>
        <v>0</v>
      </c>
    </row>
    <row r="36" spans="1:6" x14ac:dyDescent="0.3">
      <c r="A36" s="78" t="s">
        <v>124</v>
      </c>
      <c r="B36" s="91" t="s">
        <v>387</v>
      </c>
      <c r="C36" s="81" t="s">
        <v>353</v>
      </c>
      <c r="D36" s="65">
        <v>50</v>
      </c>
      <c r="E36" s="99"/>
      <c r="F36" s="57">
        <f t="shared" si="0"/>
        <v>0</v>
      </c>
    </row>
    <row r="37" spans="1:6" x14ac:dyDescent="0.3">
      <c r="A37" s="78" t="s">
        <v>125</v>
      </c>
      <c r="B37" s="91" t="s">
        <v>388</v>
      </c>
      <c r="C37" s="81" t="s">
        <v>353</v>
      </c>
      <c r="D37" s="65">
        <v>50</v>
      </c>
      <c r="E37" s="99"/>
      <c r="F37" s="57">
        <f t="shared" si="0"/>
        <v>0</v>
      </c>
    </row>
    <row r="38" spans="1:6" x14ac:dyDescent="0.3">
      <c r="A38" s="78" t="s">
        <v>126</v>
      </c>
      <c r="B38" s="91" t="s">
        <v>389</v>
      </c>
      <c r="C38" s="81" t="s">
        <v>353</v>
      </c>
      <c r="D38" s="65">
        <v>100</v>
      </c>
      <c r="E38" s="99"/>
      <c r="F38" s="57">
        <f t="shared" si="0"/>
        <v>0</v>
      </c>
    </row>
    <row r="39" spans="1:6" x14ac:dyDescent="0.3">
      <c r="A39" s="78" t="s">
        <v>127</v>
      </c>
      <c r="B39" s="91" t="s">
        <v>390</v>
      </c>
      <c r="C39" s="81" t="s">
        <v>353</v>
      </c>
      <c r="D39" s="65">
        <v>50</v>
      </c>
      <c r="E39" s="99"/>
      <c r="F39" s="57">
        <f t="shared" si="0"/>
        <v>0</v>
      </c>
    </row>
    <row r="40" spans="1:6" x14ac:dyDescent="0.3">
      <c r="A40" s="78" t="s">
        <v>128</v>
      </c>
      <c r="B40" s="91" t="s">
        <v>391</v>
      </c>
      <c r="C40" s="81" t="s">
        <v>353</v>
      </c>
      <c r="D40" s="65">
        <v>10</v>
      </c>
      <c r="E40" s="99"/>
      <c r="F40" s="57">
        <f t="shared" si="0"/>
        <v>0</v>
      </c>
    </row>
    <row r="41" spans="1:6" x14ac:dyDescent="0.3">
      <c r="A41" s="78" t="s">
        <v>129</v>
      </c>
      <c r="B41" s="91" t="s">
        <v>392</v>
      </c>
      <c r="C41" s="81" t="s">
        <v>353</v>
      </c>
      <c r="D41" s="65">
        <v>25</v>
      </c>
      <c r="E41" s="99"/>
      <c r="F41" s="57">
        <f t="shared" si="0"/>
        <v>0</v>
      </c>
    </row>
    <row r="42" spans="1:6" x14ac:dyDescent="0.3">
      <c r="A42" s="78" t="s">
        <v>130</v>
      </c>
      <c r="B42" s="91" t="s">
        <v>393</v>
      </c>
      <c r="C42" s="81" t="s">
        <v>363</v>
      </c>
      <c r="D42" s="65">
        <v>20</v>
      </c>
      <c r="E42" s="99"/>
      <c r="F42" s="57">
        <f t="shared" si="0"/>
        <v>0</v>
      </c>
    </row>
    <row r="43" spans="1:6" x14ac:dyDescent="0.3">
      <c r="A43" s="78" t="s">
        <v>131</v>
      </c>
      <c r="B43" s="91" t="s">
        <v>394</v>
      </c>
      <c r="C43" s="81" t="s">
        <v>353</v>
      </c>
      <c r="D43" s="65">
        <v>10</v>
      </c>
      <c r="E43" s="99"/>
      <c r="F43" s="57">
        <f t="shared" si="0"/>
        <v>0</v>
      </c>
    </row>
    <row r="44" spans="1:6" x14ac:dyDescent="0.3">
      <c r="A44" s="78" t="s">
        <v>132</v>
      </c>
      <c r="B44" s="91" t="s">
        <v>395</v>
      </c>
      <c r="C44" s="81" t="s">
        <v>353</v>
      </c>
      <c r="D44" s="65">
        <v>15</v>
      </c>
      <c r="E44" s="99"/>
      <c r="F44" s="57">
        <f t="shared" si="0"/>
        <v>0</v>
      </c>
    </row>
    <row r="45" spans="1:6" x14ac:dyDescent="0.3">
      <c r="A45" s="78" t="s">
        <v>133</v>
      </c>
      <c r="B45" s="91" t="s">
        <v>396</v>
      </c>
      <c r="C45" s="81" t="s">
        <v>353</v>
      </c>
      <c r="D45" s="65">
        <v>15</v>
      </c>
      <c r="E45" s="99"/>
      <c r="F45" s="57">
        <f t="shared" si="0"/>
        <v>0</v>
      </c>
    </row>
    <row r="46" spans="1:6" x14ac:dyDescent="0.3">
      <c r="A46" s="78" t="s">
        <v>134</v>
      </c>
      <c r="B46" s="91" t="s">
        <v>397</v>
      </c>
      <c r="C46" s="81" t="s">
        <v>353</v>
      </c>
      <c r="D46" s="65">
        <v>15</v>
      </c>
      <c r="E46" s="99"/>
      <c r="F46" s="57">
        <f t="shared" si="0"/>
        <v>0</v>
      </c>
    </row>
    <row r="47" spans="1:6" x14ac:dyDescent="0.3">
      <c r="A47" s="78" t="s">
        <v>135</v>
      </c>
      <c r="B47" s="91" t="s">
        <v>398</v>
      </c>
      <c r="C47" s="81" t="s">
        <v>353</v>
      </c>
      <c r="D47" s="65">
        <v>15</v>
      </c>
      <c r="E47" s="99"/>
      <c r="F47" s="57">
        <f t="shared" si="0"/>
        <v>0</v>
      </c>
    </row>
    <row r="48" spans="1:6" x14ac:dyDescent="0.3">
      <c r="A48" s="78" t="s">
        <v>136</v>
      </c>
      <c r="B48" s="91" t="s">
        <v>399</v>
      </c>
      <c r="C48" s="81" t="s">
        <v>353</v>
      </c>
      <c r="D48" s="65">
        <v>10</v>
      </c>
      <c r="E48" s="99"/>
      <c r="F48" s="57">
        <f t="shared" si="0"/>
        <v>0</v>
      </c>
    </row>
    <row r="49" spans="1:6" ht="17.25" thickBot="1" x14ac:dyDescent="0.35">
      <c r="A49" s="78" t="s">
        <v>137</v>
      </c>
      <c r="B49" s="91" t="s">
        <v>400</v>
      </c>
      <c r="C49" s="81" t="s">
        <v>363</v>
      </c>
      <c r="D49" s="65">
        <v>5</v>
      </c>
      <c r="E49" s="99"/>
      <c r="F49" s="57">
        <f t="shared" si="0"/>
        <v>0</v>
      </c>
    </row>
    <row r="50" spans="1:6" ht="45" customHeight="1" thickTop="1" thickBot="1" x14ac:dyDescent="0.35">
      <c r="A50" s="58"/>
      <c r="B50" s="59" t="s">
        <v>30</v>
      </c>
      <c r="C50" s="60" t="s">
        <v>31</v>
      </c>
      <c r="D50" s="60"/>
      <c r="E50" s="60"/>
      <c r="F50" s="61">
        <f>SUM(F4:F49)</f>
        <v>0</v>
      </c>
    </row>
    <row r="51" spans="1:6" ht="17.25" thickTop="1" x14ac:dyDescent="0.3"/>
  </sheetData>
  <sheetProtection algorithmName="SHA-512" hashValue="3js4Y0amm5Yj9LYXamtsj1Z0F6h5kq1dB3/+8Ur+2Vuw0uloKcEcQ2is7pxhAZmbILjielWmDYomrueg/+H7qg==" saltValue="GDY5+psd1Mk7whchhPOuEQ==" spinCount="100000" sheet="1" objects="1" scenarios="1"/>
  <mergeCells count="1">
    <mergeCell ref="E2:F2"/>
  </mergeCells>
  <printOptions horizontalCentered="1"/>
  <pageMargins left="0.74803149606299213" right="0.74803149606299213" top="1.3779527559055118" bottom="1.1811023622047245" header="0.59055118110236227" footer="0.59055118110236227"/>
  <pageSetup paperSize="9" scale="76" orientation="portrait" r:id="rId1"/>
  <headerFooter alignWithMargins="0">
    <oddFooter>&amp;L_______________________________________________________________________________________________&amp;CStran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B1351-8493-4228-9A9E-446889D981E3}">
  <dimension ref="A1:F64"/>
  <sheetViews>
    <sheetView view="pageBreakPreview" zoomScaleNormal="130" zoomScaleSheetLayoutView="100" workbookViewId="0">
      <selection activeCell="B48" sqref="B48"/>
    </sheetView>
  </sheetViews>
  <sheetFormatPr defaultColWidth="9" defaultRowHeight="16.5" x14ac:dyDescent="0.3"/>
  <cols>
    <col min="1" max="1" width="4.28515625" style="62" customWidth="1"/>
    <col min="2" max="2" width="66.5703125" style="63" customWidth="1"/>
    <col min="3" max="3" width="7" style="64" customWidth="1"/>
    <col min="4" max="4" width="7.7109375" style="65" customWidth="1"/>
    <col min="5" max="5" width="13.5703125" style="66" customWidth="1"/>
    <col min="6" max="6" width="18.28515625" style="66" customWidth="1"/>
    <col min="7" max="16384" width="9" style="50"/>
  </cols>
  <sheetData>
    <row r="1" spans="1:6" x14ac:dyDescent="0.3">
      <c r="A1" s="45" t="s">
        <v>633</v>
      </c>
      <c r="B1" s="46"/>
      <c r="C1" s="47"/>
      <c r="D1" s="48"/>
      <c r="E1" s="49"/>
      <c r="F1" s="49"/>
    </row>
    <row r="2" spans="1:6" ht="24.75" customHeight="1" x14ac:dyDescent="0.3">
      <c r="A2" s="45"/>
      <c r="B2" s="46"/>
      <c r="C2" s="47"/>
      <c r="D2" s="48"/>
      <c r="E2" s="127"/>
      <c r="F2" s="127"/>
    </row>
    <row r="3" spans="1:6" s="55" customFormat="1" ht="54.6" customHeight="1" x14ac:dyDescent="0.3">
      <c r="A3" s="51" t="s">
        <v>3</v>
      </c>
      <c r="B3" s="52" t="s">
        <v>4</v>
      </c>
      <c r="C3" s="52" t="s">
        <v>5</v>
      </c>
      <c r="D3" s="53" t="s">
        <v>6</v>
      </c>
      <c r="E3" s="77" t="s">
        <v>27</v>
      </c>
      <c r="F3" s="54" t="s">
        <v>28</v>
      </c>
    </row>
    <row r="4" spans="1:6" x14ac:dyDescent="0.3">
      <c r="A4" s="78" t="s">
        <v>10</v>
      </c>
      <c r="B4" s="100" t="s">
        <v>401</v>
      </c>
      <c r="C4" s="98" t="s">
        <v>353</v>
      </c>
      <c r="D4" s="65">
        <v>3500</v>
      </c>
      <c r="E4" s="99"/>
      <c r="F4" s="57">
        <f>E4*D4</f>
        <v>0</v>
      </c>
    </row>
    <row r="5" spans="1:6" x14ac:dyDescent="0.3">
      <c r="A5" s="78" t="s">
        <v>11</v>
      </c>
      <c r="B5" s="83" t="s">
        <v>402</v>
      </c>
      <c r="C5" s="81" t="s">
        <v>353</v>
      </c>
      <c r="D5" s="65">
        <v>3000</v>
      </c>
      <c r="E5" s="99"/>
      <c r="F5" s="57">
        <f t="shared" ref="F5:F62" si="0">E5*D5</f>
        <v>0</v>
      </c>
    </row>
    <row r="6" spans="1:6" x14ac:dyDescent="0.3">
      <c r="A6" s="78" t="s">
        <v>12</v>
      </c>
      <c r="B6" s="83" t="s">
        <v>403</v>
      </c>
      <c r="C6" s="81" t="s">
        <v>353</v>
      </c>
      <c r="D6" s="65">
        <v>1500</v>
      </c>
      <c r="E6" s="99"/>
      <c r="F6" s="57">
        <f t="shared" si="0"/>
        <v>0</v>
      </c>
    </row>
    <row r="7" spans="1:6" x14ac:dyDescent="0.3">
      <c r="A7" s="78" t="s">
        <v>13</v>
      </c>
      <c r="B7" s="83" t="s">
        <v>404</v>
      </c>
      <c r="C7" s="81" t="s">
        <v>353</v>
      </c>
      <c r="D7" s="65">
        <v>1500</v>
      </c>
      <c r="E7" s="99"/>
      <c r="F7" s="57">
        <f t="shared" si="0"/>
        <v>0</v>
      </c>
    </row>
    <row r="8" spans="1:6" x14ac:dyDescent="0.3">
      <c r="A8" s="78" t="s">
        <v>14</v>
      </c>
      <c r="B8" s="83" t="s">
        <v>405</v>
      </c>
      <c r="C8" s="81" t="s">
        <v>353</v>
      </c>
      <c r="D8" s="65">
        <v>1000</v>
      </c>
      <c r="E8" s="99"/>
      <c r="F8" s="57">
        <f t="shared" si="0"/>
        <v>0</v>
      </c>
    </row>
    <row r="9" spans="1:6" x14ac:dyDescent="0.3">
      <c r="A9" s="78" t="s">
        <v>15</v>
      </c>
      <c r="B9" s="83" t="s">
        <v>406</v>
      </c>
      <c r="C9" s="81" t="s">
        <v>353</v>
      </c>
      <c r="D9" s="65">
        <v>1000</v>
      </c>
      <c r="E9" s="99"/>
      <c r="F9" s="57">
        <f t="shared" si="0"/>
        <v>0</v>
      </c>
    </row>
    <row r="10" spans="1:6" x14ac:dyDescent="0.3">
      <c r="A10" s="78" t="s">
        <v>16</v>
      </c>
      <c r="B10" s="83" t="s">
        <v>407</v>
      </c>
      <c r="C10" s="81" t="s">
        <v>353</v>
      </c>
      <c r="D10" s="65">
        <v>900</v>
      </c>
      <c r="E10" s="99"/>
      <c r="F10" s="57">
        <f t="shared" si="0"/>
        <v>0</v>
      </c>
    </row>
    <row r="11" spans="1:6" x14ac:dyDescent="0.3">
      <c r="A11" s="78" t="s">
        <v>17</v>
      </c>
      <c r="B11" s="83" t="s">
        <v>408</v>
      </c>
      <c r="C11" s="81" t="s">
        <v>353</v>
      </c>
      <c r="D11" s="65">
        <v>600</v>
      </c>
      <c r="E11" s="99"/>
      <c r="F11" s="57">
        <f t="shared" si="0"/>
        <v>0</v>
      </c>
    </row>
    <row r="12" spans="1:6" x14ac:dyDescent="0.3">
      <c r="A12" s="78" t="s">
        <v>18</v>
      </c>
      <c r="B12" s="83" t="s">
        <v>409</v>
      </c>
      <c r="C12" s="81" t="s">
        <v>353</v>
      </c>
      <c r="D12" s="65">
        <v>550</v>
      </c>
      <c r="E12" s="99"/>
      <c r="F12" s="57">
        <f t="shared" si="0"/>
        <v>0</v>
      </c>
    </row>
    <row r="13" spans="1:6" x14ac:dyDescent="0.3">
      <c r="A13" s="78" t="s">
        <v>19</v>
      </c>
      <c r="B13" s="83" t="s">
        <v>410</v>
      </c>
      <c r="C13" s="81" t="s">
        <v>353</v>
      </c>
      <c r="D13" s="65">
        <v>500</v>
      </c>
      <c r="E13" s="99"/>
      <c r="F13" s="57">
        <f t="shared" si="0"/>
        <v>0</v>
      </c>
    </row>
    <row r="14" spans="1:6" x14ac:dyDescent="0.3">
      <c r="A14" s="78" t="s">
        <v>45</v>
      </c>
      <c r="B14" s="83" t="s">
        <v>411</v>
      </c>
      <c r="C14" s="81" t="s">
        <v>353</v>
      </c>
      <c r="D14" s="65">
        <v>500</v>
      </c>
      <c r="E14" s="99"/>
      <c r="F14" s="57">
        <f t="shared" si="0"/>
        <v>0</v>
      </c>
    </row>
    <row r="15" spans="1:6" x14ac:dyDescent="0.3">
      <c r="A15" s="78" t="s">
        <v>46</v>
      </c>
      <c r="B15" s="83" t="s">
        <v>412</v>
      </c>
      <c r="C15" s="81" t="s">
        <v>353</v>
      </c>
      <c r="D15" s="65">
        <v>500</v>
      </c>
      <c r="E15" s="99"/>
      <c r="F15" s="57">
        <f t="shared" si="0"/>
        <v>0</v>
      </c>
    </row>
    <row r="16" spans="1:6" x14ac:dyDescent="0.3">
      <c r="A16" s="78" t="s">
        <v>47</v>
      </c>
      <c r="B16" s="83" t="s">
        <v>413</v>
      </c>
      <c r="C16" s="81" t="s">
        <v>353</v>
      </c>
      <c r="D16" s="65">
        <v>500</v>
      </c>
      <c r="E16" s="99"/>
      <c r="F16" s="57">
        <f t="shared" si="0"/>
        <v>0</v>
      </c>
    </row>
    <row r="17" spans="1:6" x14ac:dyDescent="0.3">
      <c r="A17" s="78" t="s">
        <v>48</v>
      </c>
      <c r="B17" s="83" t="s">
        <v>414</v>
      </c>
      <c r="C17" s="81" t="s">
        <v>353</v>
      </c>
      <c r="D17" s="65">
        <v>500</v>
      </c>
      <c r="E17" s="99"/>
      <c r="F17" s="57">
        <f t="shared" si="0"/>
        <v>0</v>
      </c>
    </row>
    <row r="18" spans="1:6" x14ac:dyDescent="0.3">
      <c r="A18" s="78" t="s">
        <v>49</v>
      </c>
      <c r="B18" s="83" t="s">
        <v>415</v>
      </c>
      <c r="C18" s="81" t="s">
        <v>353</v>
      </c>
      <c r="D18" s="65">
        <v>500</v>
      </c>
      <c r="E18" s="99"/>
      <c r="F18" s="57">
        <f t="shared" si="0"/>
        <v>0</v>
      </c>
    </row>
    <row r="19" spans="1:6" x14ac:dyDescent="0.3">
      <c r="A19" s="78" t="s">
        <v>50</v>
      </c>
      <c r="B19" s="83" t="s">
        <v>416</v>
      </c>
      <c r="C19" s="81" t="s">
        <v>353</v>
      </c>
      <c r="D19" s="65">
        <v>500</v>
      </c>
      <c r="E19" s="99"/>
      <c r="F19" s="57">
        <f t="shared" si="0"/>
        <v>0</v>
      </c>
    </row>
    <row r="20" spans="1:6" x14ac:dyDescent="0.3">
      <c r="A20" s="78" t="s">
        <v>51</v>
      </c>
      <c r="B20" s="83" t="s">
        <v>417</v>
      </c>
      <c r="C20" s="81" t="s">
        <v>353</v>
      </c>
      <c r="D20" s="65">
        <v>400</v>
      </c>
      <c r="E20" s="99"/>
      <c r="F20" s="57">
        <f t="shared" si="0"/>
        <v>0</v>
      </c>
    </row>
    <row r="21" spans="1:6" x14ac:dyDescent="0.3">
      <c r="A21" s="78" t="s">
        <v>52</v>
      </c>
      <c r="B21" s="83" t="s">
        <v>418</v>
      </c>
      <c r="C21" s="81" t="s">
        <v>353</v>
      </c>
      <c r="D21" s="65">
        <v>450</v>
      </c>
      <c r="E21" s="99"/>
      <c r="F21" s="57">
        <f t="shared" si="0"/>
        <v>0</v>
      </c>
    </row>
    <row r="22" spans="1:6" x14ac:dyDescent="0.3">
      <c r="A22" s="78" t="s">
        <v>53</v>
      </c>
      <c r="B22" s="83" t="s">
        <v>419</v>
      </c>
      <c r="C22" s="81" t="s">
        <v>353</v>
      </c>
      <c r="D22" s="65">
        <v>370</v>
      </c>
      <c r="E22" s="99"/>
      <c r="F22" s="57">
        <f t="shared" si="0"/>
        <v>0</v>
      </c>
    </row>
    <row r="23" spans="1:6" x14ac:dyDescent="0.3">
      <c r="A23" s="78" t="s">
        <v>54</v>
      </c>
      <c r="B23" s="83" t="s">
        <v>420</v>
      </c>
      <c r="C23" s="81" t="s">
        <v>353</v>
      </c>
      <c r="D23" s="65">
        <v>350</v>
      </c>
      <c r="E23" s="99"/>
      <c r="F23" s="57">
        <f t="shared" si="0"/>
        <v>0</v>
      </c>
    </row>
    <row r="24" spans="1:6" x14ac:dyDescent="0.3">
      <c r="A24" s="78" t="s">
        <v>55</v>
      </c>
      <c r="B24" s="83" t="s">
        <v>421</v>
      </c>
      <c r="C24" s="81" t="s">
        <v>422</v>
      </c>
      <c r="D24" s="65">
        <v>335</v>
      </c>
      <c r="E24" s="99"/>
      <c r="F24" s="57">
        <f t="shared" si="0"/>
        <v>0</v>
      </c>
    </row>
    <row r="25" spans="1:6" x14ac:dyDescent="0.3">
      <c r="A25" s="78" t="s">
        <v>56</v>
      </c>
      <c r="B25" s="83" t="s">
        <v>423</v>
      </c>
      <c r="C25" s="81" t="s">
        <v>353</v>
      </c>
      <c r="D25" s="65">
        <v>330</v>
      </c>
      <c r="E25" s="99"/>
      <c r="F25" s="57">
        <f t="shared" si="0"/>
        <v>0</v>
      </c>
    </row>
    <row r="26" spans="1:6" x14ac:dyDescent="0.3">
      <c r="A26" s="78" t="s">
        <v>57</v>
      </c>
      <c r="B26" s="83" t="s">
        <v>424</v>
      </c>
      <c r="C26" s="81" t="s">
        <v>353</v>
      </c>
      <c r="D26" s="65">
        <v>300</v>
      </c>
      <c r="E26" s="99"/>
      <c r="F26" s="57">
        <f t="shared" si="0"/>
        <v>0</v>
      </c>
    </row>
    <row r="27" spans="1:6" x14ac:dyDescent="0.3">
      <c r="A27" s="78" t="s">
        <v>58</v>
      </c>
      <c r="B27" s="83" t="s">
        <v>425</v>
      </c>
      <c r="C27" s="81" t="s">
        <v>422</v>
      </c>
      <c r="D27" s="65">
        <v>380</v>
      </c>
      <c r="E27" s="99"/>
      <c r="F27" s="57">
        <f t="shared" si="0"/>
        <v>0</v>
      </c>
    </row>
    <row r="28" spans="1:6" x14ac:dyDescent="0.3">
      <c r="A28" s="78" t="s">
        <v>59</v>
      </c>
      <c r="B28" s="83" t="s">
        <v>426</v>
      </c>
      <c r="C28" s="81" t="s">
        <v>422</v>
      </c>
      <c r="D28" s="65">
        <v>300</v>
      </c>
      <c r="E28" s="99"/>
      <c r="F28" s="57">
        <f t="shared" si="0"/>
        <v>0</v>
      </c>
    </row>
    <row r="29" spans="1:6" x14ac:dyDescent="0.3">
      <c r="A29" s="78" t="s">
        <v>60</v>
      </c>
      <c r="B29" s="83" t="s">
        <v>427</v>
      </c>
      <c r="C29" s="81" t="s">
        <v>422</v>
      </c>
      <c r="D29" s="65">
        <v>350</v>
      </c>
      <c r="E29" s="99"/>
      <c r="F29" s="57">
        <f t="shared" si="0"/>
        <v>0</v>
      </c>
    </row>
    <row r="30" spans="1:6" x14ac:dyDescent="0.3">
      <c r="A30" s="78" t="s">
        <v>61</v>
      </c>
      <c r="B30" s="83" t="s">
        <v>428</v>
      </c>
      <c r="C30" s="81" t="s">
        <v>353</v>
      </c>
      <c r="D30" s="65">
        <v>230</v>
      </c>
      <c r="E30" s="99"/>
      <c r="F30" s="57">
        <f t="shared" si="0"/>
        <v>0</v>
      </c>
    </row>
    <row r="31" spans="1:6" x14ac:dyDescent="0.3">
      <c r="A31" s="78" t="s">
        <v>62</v>
      </c>
      <c r="B31" s="83" t="s">
        <v>390</v>
      </c>
      <c r="C31" s="81" t="s">
        <v>353</v>
      </c>
      <c r="D31" s="65">
        <v>220</v>
      </c>
      <c r="E31" s="99"/>
      <c r="F31" s="57">
        <f t="shared" si="0"/>
        <v>0</v>
      </c>
    </row>
    <row r="32" spans="1:6" x14ac:dyDescent="0.3">
      <c r="A32" s="78" t="s">
        <v>63</v>
      </c>
      <c r="B32" s="83" t="s">
        <v>429</v>
      </c>
      <c r="C32" s="81" t="s">
        <v>353</v>
      </c>
      <c r="D32" s="65">
        <v>350</v>
      </c>
      <c r="E32" s="99"/>
      <c r="F32" s="57">
        <f t="shared" si="0"/>
        <v>0</v>
      </c>
    </row>
    <row r="33" spans="1:6" x14ac:dyDescent="0.3">
      <c r="A33" s="78" t="s">
        <v>64</v>
      </c>
      <c r="B33" s="83" t="s">
        <v>430</v>
      </c>
      <c r="C33" s="81" t="s">
        <v>422</v>
      </c>
      <c r="D33" s="65">
        <v>180</v>
      </c>
      <c r="E33" s="99"/>
      <c r="F33" s="57">
        <f t="shared" si="0"/>
        <v>0</v>
      </c>
    </row>
    <row r="34" spans="1:6" x14ac:dyDescent="0.3">
      <c r="A34" s="78" t="s">
        <v>75</v>
      </c>
      <c r="B34" s="83" t="s">
        <v>431</v>
      </c>
      <c r="C34" s="81" t="s">
        <v>422</v>
      </c>
      <c r="D34" s="65">
        <v>160</v>
      </c>
      <c r="E34" s="99"/>
      <c r="F34" s="57">
        <f t="shared" si="0"/>
        <v>0</v>
      </c>
    </row>
    <row r="35" spans="1:6" x14ac:dyDescent="0.3">
      <c r="A35" s="78" t="s">
        <v>123</v>
      </c>
      <c r="B35" s="83" t="s">
        <v>432</v>
      </c>
      <c r="C35" s="81" t="s">
        <v>422</v>
      </c>
      <c r="D35" s="65">
        <v>150</v>
      </c>
      <c r="E35" s="99"/>
      <c r="F35" s="57">
        <f t="shared" si="0"/>
        <v>0</v>
      </c>
    </row>
    <row r="36" spans="1:6" x14ac:dyDescent="0.3">
      <c r="A36" s="78" t="s">
        <v>124</v>
      </c>
      <c r="B36" s="83" t="s">
        <v>433</v>
      </c>
      <c r="C36" s="81" t="s">
        <v>422</v>
      </c>
      <c r="D36" s="65">
        <v>150</v>
      </c>
      <c r="E36" s="99"/>
      <c r="F36" s="57">
        <f t="shared" si="0"/>
        <v>0</v>
      </c>
    </row>
    <row r="37" spans="1:6" x14ac:dyDescent="0.3">
      <c r="A37" s="78" t="s">
        <v>125</v>
      </c>
      <c r="B37" s="83" t="s">
        <v>434</v>
      </c>
      <c r="C37" s="81" t="s">
        <v>422</v>
      </c>
      <c r="D37" s="65">
        <v>135</v>
      </c>
      <c r="E37" s="99"/>
      <c r="F37" s="57">
        <f t="shared" si="0"/>
        <v>0</v>
      </c>
    </row>
    <row r="38" spans="1:6" x14ac:dyDescent="0.3">
      <c r="A38" s="78" t="s">
        <v>126</v>
      </c>
      <c r="B38" s="83" t="s">
        <v>435</v>
      </c>
      <c r="C38" s="81" t="s">
        <v>422</v>
      </c>
      <c r="D38" s="65">
        <v>130</v>
      </c>
      <c r="E38" s="99"/>
      <c r="F38" s="57">
        <f t="shared" si="0"/>
        <v>0</v>
      </c>
    </row>
    <row r="39" spans="1:6" x14ac:dyDescent="0.3">
      <c r="A39" s="78" t="s">
        <v>127</v>
      </c>
      <c r="B39" s="83" t="s">
        <v>436</v>
      </c>
      <c r="C39" s="81" t="s">
        <v>353</v>
      </c>
      <c r="D39" s="65">
        <v>120</v>
      </c>
      <c r="E39" s="99"/>
      <c r="F39" s="57">
        <f t="shared" si="0"/>
        <v>0</v>
      </c>
    </row>
    <row r="40" spans="1:6" x14ac:dyDescent="0.3">
      <c r="A40" s="78" t="s">
        <v>128</v>
      </c>
      <c r="B40" s="83" t="s">
        <v>437</v>
      </c>
      <c r="C40" s="81" t="s">
        <v>422</v>
      </c>
      <c r="D40" s="65">
        <v>120</v>
      </c>
      <c r="E40" s="99"/>
      <c r="F40" s="57">
        <f t="shared" si="0"/>
        <v>0</v>
      </c>
    </row>
    <row r="41" spans="1:6" x14ac:dyDescent="0.3">
      <c r="A41" s="78" t="s">
        <v>129</v>
      </c>
      <c r="B41" s="83" t="s">
        <v>438</v>
      </c>
      <c r="C41" s="81" t="s">
        <v>363</v>
      </c>
      <c r="D41" s="65">
        <v>100</v>
      </c>
      <c r="E41" s="99"/>
      <c r="F41" s="57">
        <f t="shared" si="0"/>
        <v>0</v>
      </c>
    </row>
    <row r="42" spans="1:6" x14ac:dyDescent="0.3">
      <c r="A42" s="78" t="s">
        <v>130</v>
      </c>
      <c r="B42" s="83" t="s">
        <v>439</v>
      </c>
      <c r="C42" s="81" t="s">
        <v>422</v>
      </c>
      <c r="D42" s="65">
        <v>100</v>
      </c>
      <c r="E42" s="99"/>
      <c r="F42" s="57">
        <f t="shared" si="0"/>
        <v>0</v>
      </c>
    </row>
    <row r="43" spans="1:6" x14ac:dyDescent="0.3">
      <c r="A43" s="78" t="s">
        <v>131</v>
      </c>
      <c r="B43" s="83" t="s">
        <v>440</v>
      </c>
      <c r="C43" s="81" t="s">
        <v>353</v>
      </c>
      <c r="D43" s="65">
        <v>70</v>
      </c>
      <c r="E43" s="99"/>
      <c r="F43" s="57">
        <f t="shared" si="0"/>
        <v>0</v>
      </c>
    </row>
    <row r="44" spans="1:6" x14ac:dyDescent="0.3">
      <c r="A44" s="78" t="s">
        <v>132</v>
      </c>
      <c r="B44" s="83" t="s">
        <v>441</v>
      </c>
      <c r="C44" s="81" t="s">
        <v>353</v>
      </c>
      <c r="D44" s="65">
        <v>70</v>
      </c>
      <c r="E44" s="99"/>
      <c r="F44" s="57">
        <f t="shared" si="0"/>
        <v>0</v>
      </c>
    </row>
    <row r="45" spans="1:6" x14ac:dyDescent="0.3">
      <c r="A45" s="78" t="s">
        <v>133</v>
      </c>
      <c r="B45" s="83" t="s">
        <v>442</v>
      </c>
      <c r="C45" s="81" t="s">
        <v>422</v>
      </c>
      <c r="D45" s="65">
        <v>62</v>
      </c>
      <c r="E45" s="99"/>
      <c r="F45" s="57">
        <f t="shared" si="0"/>
        <v>0</v>
      </c>
    </row>
    <row r="46" spans="1:6" x14ac:dyDescent="0.3">
      <c r="A46" s="78" t="s">
        <v>134</v>
      </c>
      <c r="B46" s="83" t="s">
        <v>443</v>
      </c>
      <c r="C46" s="81" t="s">
        <v>353</v>
      </c>
      <c r="D46" s="65">
        <v>60</v>
      </c>
      <c r="E46" s="99"/>
      <c r="F46" s="57">
        <f t="shared" si="0"/>
        <v>0</v>
      </c>
    </row>
    <row r="47" spans="1:6" x14ac:dyDescent="0.3">
      <c r="A47" s="78" t="s">
        <v>135</v>
      </c>
      <c r="B47" s="83" t="s">
        <v>444</v>
      </c>
      <c r="C47" s="81" t="s">
        <v>422</v>
      </c>
      <c r="D47" s="65">
        <v>60</v>
      </c>
      <c r="E47" s="99"/>
      <c r="F47" s="57">
        <f t="shared" si="0"/>
        <v>0</v>
      </c>
    </row>
    <row r="48" spans="1:6" x14ac:dyDescent="0.3">
      <c r="A48" s="78" t="s">
        <v>136</v>
      </c>
      <c r="B48" s="83" t="s">
        <v>445</v>
      </c>
      <c r="C48" s="81" t="s">
        <v>422</v>
      </c>
      <c r="D48" s="65">
        <v>52</v>
      </c>
      <c r="E48" s="99"/>
      <c r="F48" s="57">
        <f t="shared" si="0"/>
        <v>0</v>
      </c>
    </row>
    <row r="49" spans="1:6" x14ac:dyDescent="0.3">
      <c r="A49" s="78" t="s">
        <v>137</v>
      </c>
      <c r="B49" s="83" t="s">
        <v>446</v>
      </c>
      <c r="C49" s="81" t="s">
        <v>353</v>
      </c>
      <c r="D49" s="65">
        <v>50</v>
      </c>
      <c r="E49" s="99"/>
      <c r="F49" s="57">
        <f t="shared" si="0"/>
        <v>0</v>
      </c>
    </row>
    <row r="50" spans="1:6" x14ac:dyDescent="0.3">
      <c r="A50" s="78" t="s">
        <v>138</v>
      </c>
      <c r="B50" s="83" t="s">
        <v>447</v>
      </c>
      <c r="C50" s="81" t="s">
        <v>422</v>
      </c>
      <c r="D50" s="65">
        <v>50</v>
      </c>
      <c r="E50" s="99"/>
      <c r="F50" s="57">
        <f t="shared" si="0"/>
        <v>0</v>
      </c>
    </row>
    <row r="51" spans="1:6" x14ac:dyDescent="0.3">
      <c r="A51" s="78" t="s">
        <v>139</v>
      </c>
      <c r="B51" s="83" t="s">
        <v>448</v>
      </c>
      <c r="C51" s="81" t="s">
        <v>353</v>
      </c>
      <c r="D51" s="65">
        <v>45</v>
      </c>
      <c r="E51" s="99"/>
      <c r="F51" s="57">
        <f t="shared" si="0"/>
        <v>0</v>
      </c>
    </row>
    <row r="52" spans="1:6" x14ac:dyDescent="0.3">
      <c r="A52" s="78" t="s">
        <v>140</v>
      </c>
      <c r="B52" s="83" t="s">
        <v>449</v>
      </c>
      <c r="C52" s="81" t="s">
        <v>363</v>
      </c>
      <c r="D52" s="65">
        <v>45</v>
      </c>
      <c r="E52" s="99"/>
      <c r="F52" s="57">
        <f t="shared" si="0"/>
        <v>0</v>
      </c>
    </row>
    <row r="53" spans="1:6" x14ac:dyDescent="0.3">
      <c r="A53" s="78" t="s">
        <v>141</v>
      </c>
      <c r="B53" s="83" t="s">
        <v>450</v>
      </c>
      <c r="C53" s="81" t="s">
        <v>353</v>
      </c>
      <c r="D53" s="65">
        <v>40</v>
      </c>
      <c r="E53" s="99"/>
      <c r="F53" s="57">
        <f t="shared" si="0"/>
        <v>0</v>
      </c>
    </row>
    <row r="54" spans="1:6" x14ac:dyDescent="0.3">
      <c r="A54" s="78" t="s">
        <v>142</v>
      </c>
      <c r="B54" s="83" t="s">
        <v>451</v>
      </c>
      <c r="C54" s="81" t="s">
        <v>353</v>
      </c>
      <c r="D54" s="65">
        <v>40</v>
      </c>
      <c r="E54" s="99"/>
      <c r="F54" s="57">
        <f t="shared" si="0"/>
        <v>0</v>
      </c>
    </row>
    <row r="55" spans="1:6" x14ac:dyDescent="0.3">
      <c r="A55" s="78" t="s">
        <v>143</v>
      </c>
      <c r="B55" s="83" t="s">
        <v>452</v>
      </c>
      <c r="C55" s="81" t="s">
        <v>353</v>
      </c>
      <c r="D55" s="65">
        <v>40</v>
      </c>
      <c r="E55" s="99"/>
      <c r="F55" s="57">
        <f t="shared" si="0"/>
        <v>0</v>
      </c>
    </row>
    <row r="56" spans="1:6" x14ac:dyDescent="0.3">
      <c r="A56" s="78" t="s">
        <v>144</v>
      </c>
      <c r="B56" s="83" t="s">
        <v>453</v>
      </c>
      <c r="C56" s="81" t="s">
        <v>363</v>
      </c>
      <c r="D56" s="65">
        <v>30</v>
      </c>
      <c r="E56" s="99"/>
      <c r="F56" s="57">
        <f t="shared" si="0"/>
        <v>0</v>
      </c>
    </row>
    <row r="57" spans="1:6" x14ac:dyDescent="0.3">
      <c r="A57" s="78" t="s">
        <v>145</v>
      </c>
      <c r="B57" s="83" t="s">
        <v>454</v>
      </c>
      <c r="C57" s="81" t="s">
        <v>363</v>
      </c>
      <c r="D57" s="65">
        <v>30</v>
      </c>
      <c r="E57" s="99"/>
      <c r="F57" s="57">
        <f t="shared" si="0"/>
        <v>0</v>
      </c>
    </row>
    <row r="58" spans="1:6" x14ac:dyDescent="0.3">
      <c r="A58" s="78" t="s">
        <v>146</v>
      </c>
      <c r="B58" s="83" t="s">
        <v>455</v>
      </c>
      <c r="C58" s="81" t="s">
        <v>353</v>
      </c>
      <c r="D58" s="65">
        <v>30</v>
      </c>
      <c r="E58" s="99"/>
      <c r="F58" s="57">
        <f t="shared" si="0"/>
        <v>0</v>
      </c>
    </row>
    <row r="59" spans="1:6" x14ac:dyDescent="0.3">
      <c r="A59" s="78" t="s">
        <v>147</v>
      </c>
      <c r="B59" s="83" t="s">
        <v>456</v>
      </c>
      <c r="C59" s="81" t="s">
        <v>363</v>
      </c>
      <c r="D59" s="65">
        <v>30</v>
      </c>
      <c r="E59" s="99"/>
      <c r="F59" s="57">
        <f t="shared" si="0"/>
        <v>0</v>
      </c>
    </row>
    <row r="60" spans="1:6" x14ac:dyDescent="0.3">
      <c r="A60" s="78" t="s">
        <v>148</v>
      </c>
      <c r="B60" s="83" t="s">
        <v>457</v>
      </c>
      <c r="C60" s="81" t="s">
        <v>363</v>
      </c>
      <c r="D60" s="65">
        <v>30</v>
      </c>
      <c r="E60" s="99"/>
      <c r="F60" s="57">
        <f t="shared" si="0"/>
        <v>0</v>
      </c>
    </row>
    <row r="61" spans="1:6" x14ac:dyDescent="0.3">
      <c r="A61" s="78" t="s">
        <v>149</v>
      </c>
      <c r="B61" s="83" t="s">
        <v>458</v>
      </c>
      <c r="C61" s="81" t="s">
        <v>353</v>
      </c>
      <c r="D61" s="65">
        <v>20</v>
      </c>
      <c r="E61" s="99"/>
      <c r="F61" s="57">
        <f t="shared" si="0"/>
        <v>0</v>
      </c>
    </row>
    <row r="62" spans="1:6" ht="17.25" thickBot="1" x14ac:dyDescent="0.35">
      <c r="A62" s="78" t="s">
        <v>150</v>
      </c>
      <c r="B62" s="83" t="s">
        <v>459</v>
      </c>
      <c r="C62" s="81" t="s">
        <v>353</v>
      </c>
      <c r="D62" s="65">
        <v>20</v>
      </c>
      <c r="E62" s="99"/>
      <c r="F62" s="57">
        <f t="shared" si="0"/>
        <v>0</v>
      </c>
    </row>
    <row r="63" spans="1:6" ht="45" customHeight="1" thickTop="1" thickBot="1" x14ac:dyDescent="0.35">
      <c r="A63" s="58"/>
      <c r="B63" s="59" t="s">
        <v>30</v>
      </c>
      <c r="C63" s="60" t="s">
        <v>31</v>
      </c>
      <c r="D63" s="60"/>
      <c r="E63" s="60"/>
      <c r="F63" s="61">
        <f>SUM(F4:F62)</f>
        <v>0</v>
      </c>
    </row>
    <row r="64" spans="1:6" ht="17.25" thickTop="1" x14ac:dyDescent="0.3"/>
  </sheetData>
  <sheetProtection algorithmName="SHA-512" hashValue="TLrfSTcUld5vzJkXlwy81mNwF5Q0AyccZGQk8FZgXSujevtyti2egG0+st0kpnz/hKM+lbWSWV0qud18Zvdc2w==" saltValue="Lh8TPSS0goeKeZj2+FYYzw==" spinCount="100000" sheet="1" objects="1" scenarios="1"/>
  <mergeCells count="1">
    <mergeCell ref="E2:F2"/>
  </mergeCells>
  <printOptions horizontalCentered="1"/>
  <pageMargins left="0.74803149606299213" right="0.74803149606299213" top="1.3779527559055118" bottom="1.1811023622047245" header="0.59055118110236227" footer="0.59055118110236227"/>
  <pageSetup paperSize="9" scale="69" orientation="portrait" r:id="rId1"/>
  <headerFooter alignWithMargins="0">
    <oddFooter>&amp;L_______________________________________________________________________________________________&amp;CStran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5DA72-965E-4E8F-A406-3B274B2D943A}">
  <dimension ref="A1:F42"/>
  <sheetViews>
    <sheetView view="pageBreakPreview" zoomScaleNormal="130" zoomScaleSheetLayoutView="100" workbookViewId="0">
      <selection activeCell="J13" sqref="J13"/>
    </sheetView>
  </sheetViews>
  <sheetFormatPr defaultColWidth="9" defaultRowHeight="16.5" x14ac:dyDescent="0.3"/>
  <cols>
    <col min="1" max="1" width="4.28515625" style="62" customWidth="1"/>
    <col min="2" max="2" width="79.28515625" style="63" customWidth="1"/>
    <col min="3" max="3" width="7" style="64" customWidth="1"/>
    <col min="4" max="4" width="7.7109375" style="65" customWidth="1"/>
    <col min="5" max="5" width="13.5703125" style="66" customWidth="1"/>
    <col min="6" max="6" width="18.28515625" style="66" customWidth="1"/>
    <col min="7" max="16384" width="9" style="50"/>
  </cols>
  <sheetData>
    <row r="1" spans="1:6" x14ac:dyDescent="0.3">
      <c r="A1" s="45" t="s">
        <v>634</v>
      </c>
      <c r="B1" s="46"/>
      <c r="C1" s="47"/>
      <c r="D1" s="48"/>
      <c r="E1" s="49"/>
      <c r="F1" s="49"/>
    </row>
    <row r="2" spans="1:6" ht="24.75" customHeight="1" x14ac:dyDescent="0.3">
      <c r="A2" s="45"/>
      <c r="B2" s="46"/>
      <c r="C2" s="47"/>
      <c r="D2" s="48"/>
      <c r="E2" s="127"/>
      <c r="F2" s="127"/>
    </row>
    <row r="3" spans="1:6" s="55" customFormat="1" ht="54.6" customHeight="1" x14ac:dyDescent="0.3">
      <c r="A3" s="51" t="s">
        <v>3</v>
      </c>
      <c r="B3" s="52" t="s">
        <v>4</v>
      </c>
      <c r="C3" s="52" t="s">
        <v>5</v>
      </c>
      <c r="D3" s="53" t="s">
        <v>6</v>
      </c>
      <c r="E3" s="77" t="s">
        <v>27</v>
      </c>
      <c r="F3" s="54" t="s">
        <v>28</v>
      </c>
    </row>
    <row r="4" spans="1:6" x14ac:dyDescent="0.3">
      <c r="A4" s="78" t="s">
        <v>10</v>
      </c>
      <c r="B4" t="s">
        <v>460</v>
      </c>
      <c r="C4" s="98" t="s">
        <v>353</v>
      </c>
      <c r="D4" s="65">
        <v>18</v>
      </c>
      <c r="E4" s="99"/>
      <c r="F4" s="57">
        <f>E4*D4</f>
        <v>0</v>
      </c>
    </row>
    <row r="5" spans="1:6" x14ac:dyDescent="0.3">
      <c r="A5" s="78" t="s">
        <v>11</v>
      </c>
      <c r="B5" t="s">
        <v>461</v>
      </c>
      <c r="C5" s="81" t="s">
        <v>353</v>
      </c>
      <c r="D5" s="65">
        <v>13</v>
      </c>
      <c r="E5" s="99"/>
      <c r="F5" s="57">
        <f t="shared" ref="F5:F40" si="0">E5*D5</f>
        <v>0</v>
      </c>
    </row>
    <row r="6" spans="1:6" x14ac:dyDescent="0.3">
      <c r="A6" s="78" t="s">
        <v>12</v>
      </c>
      <c r="B6" t="s">
        <v>462</v>
      </c>
      <c r="C6" s="81" t="s">
        <v>353</v>
      </c>
      <c r="D6" s="65">
        <v>18</v>
      </c>
      <c r="E6" s="99"/>
      <c r="F6" s="57">
        <f t="shared" si="0"/>
        <v>0</v>
      </c>
    </row>
    <row r="7" spans="1:6" x14ac:dyDescent="0.3">
      <c r="A7" s="78" t="s">
        <v>13</v>
      </c>
      <c r="B7" t="s">
        <v>463</v>
      </c>
      <c r="C7" s="81" t="s">
        <v>353</v>
      </c>
      <c r="D7" s="65">
        <v>12</v>
      </c>
      <c r="E7" s="99"/>
      <c r="F7" s="57">
        <f t="shared" si="0"/>
        <v>0</v>
      </c>
    </row>
    <row r="8" spans="1:6" x14ac:dyDescent="0.3">
      <c r="A8" s="78" t="s">
        <v>14</v>
      </c>
      <c r="B8" t="s">
        <v>464</v>
      </c>
      <c r="C8" s="81" t="s">
        <v>353</v>
      </c>
      <c r="D8" s="65">
        <v>30</v>
      </c>
      <c r="E8" s="99"/>
      <c r="F8" s="57">
        <f t="shared" si="0"/>
        <v>0</v>
      </c>
    </row>
    <row r="9" spans="1:6" x14ac:dyDescent="0.3">
      <c r="A9" s="78" t="s">
        <v>15</v>
      </c>
      <c r="B9" t="s">
        <v>465</v>
      </c>
      <c r="C9" s="81" t="s">
        <v>353</v>
      </c>
      <c r="D9" s="65">
        <v>10</v>
      </c>
      <c r="E9" s="99"/>
      <c r="F9" s="57">
        <f t="shared" si="0"/>
        <v>0</v>
      </c>
    </row>
    <row r="10" spans="1:6" x14ac:dyDescent="0.3">
      <c r="A10" s="78" t="s">
        <v>16</v>
      </c>
      <c r="B10" t="s">
        <v>466</v>
      </c>
      <c r="C10" s="81" t="s">
        <v>353</v>
      </c>
      <c r="D10" s="65">
        <v>12</v>
      </c>
      <c r="E10" s="99"/>
      <c r="F10" s="57">
        <f t="shared" si="0"/>
        <v>0</v>
      </c>
    </row>
    <row r="11" spans="1:6" x14ac:dyDescent="0.3">
      <c r="A11" s="78" t="s">
        <v>17</v>
      </c>
      <c r="B11" t="s">
        <v>467</v>
      </c>
      <c r="C11" s="81" t="s">
        <v>353</v>
      </c>
      <c r="D11" s="65">
        <v>20</v>
      </c>
      <c r="E11" s="99"/>
      <c r="F11" s="57">
        <f t="shared" si="0"/>
        <v>0</v>
      </c>
    </row>
    <row r="12" spans="1:6" x14ac:dyDescent="0.3">
      <c r="A12" s="78" t="s">
        <v>18</v>
      </c>
      <c r="B12" t="s">
        <v>468</v>
      </c>
      <c r="C12" s="81" t="s">
        <v>353</v>
      </c>
      <c r="D12" s="65">
        <v>13</v>
      </c>
      <c r="E12" s="99"/>
      <c r="F12" s="57">
        <f t="shared" si="0"/>
        <v>0</v>
      </c>
    </row>
    <row r="13" spans="1:6" x14ac:dyDescent="0.3">
      <c r="A13" s="78" t="s">
        <v>19</v>
      </c>
      <c r="B13" t="s">
        <v>469</v>
      </c>
      <c r="C13" s="81" t="s">
        <v>353</v>
      </c>
      <c r="D13" s="65">
        <v>12</v>
      </c>
      <c r="E13" s="99"/>
      <c r="F13" s="57">
        <f t="shared" si="0"/>
        <v>0</v>
      </c>
    </row>
    <row r="14" spans="1:6" x14ac:dyDescent="0.3">
      <c r="A14" s="78" t="s">
        <v>45</v>
      </c>
      <c r="B14" t="s">
        <v>470</v>
      </c>
      <c r="C14" s="81" t="s">
        <v>353</v>
      </c>
      <c r="D14" s="65">
        <v>10</v>
      </c>
      <c r="E14" s="99"/>
      <c r="F14" s="57">
        <f t="shared" si="0"/>
        <v>0</v>
      </c>
    </row>
    <row r="15" spans="1:6" x14ac:dyDescent="0.3">
      <c r="A15" s="78" t="s">
        <v>46</v>
      </c>
      <c r="B15" t="s">
        <v>471</v>
      </c>
      <c r="C15" s="81" t="s">
        <v>353</v>
      </c>
      <c r="D15" s="65">
        <v>10</v>
      </c>
      <c r="E15" s="99"/>
      <c r="F15" s="57">
        <f t="shared" si="0"/>
        <v>0</v>
      </c>
    </row>
    <row r="16" spans="1:6" x14ac:dyDescent="0.3">
      <c r="A16" s="78" t="s">
        <v>47</v>
      </c>
      <c r="B16" t="s">
        <v>472</v>
      </c>
      <c r="C16" s="81" t="s">
        <v>353</v>
      </c>
      <c r="D16" s="65">
        <v>16</v>
      </c>
      <c r="E16" s="99"/>
      <c r="F16" s="57">
        <f t="shared" si="0"/>
        <v>0</v>
      </c>
    </row>
    <row r="17" spans="1:6" x14ac:dyDescent="0.3">
      <c r="A17" s="78" t="s">
        <v>48</v>
      </c>
      <c r="B17" t="s">
        <v>473</v>
      </c>
      <c r="C17" s="81" t="s">
        <v>353</v>
      </c>
      <c r="D17" s="65">
        <v>10</v>
      </c>
      <c r="E17" s="99"/>
      <c r="F17" s="57">
        <f t="shared" si="0"/>
        <v>0</v>
      </c>
    </row>
    <row r="18" spans="1:6" x14ac:dyDescent="0.3">
      <c r="A18" s="78" t="s">
        <v>49</v>
      </c>
      <c r="B18" t="s">
        <v>474</v>
      </c>
      <c r="C18" s="81" t="s">
        <v>353</v>
      </c>
      <c r="D18" s="65">
        <v>12</v>
      </c>
      <c r="E18" s="99"/>
      <c r="F18" s="57">
        <f t="shared" si="0"/>
        <v>0</v>
      </c>
    </row>
    <row r="19" spans="1:6" x14ac:dyDescent="0.3">
      <c r="A19" s="78" t="s">
        <v>50</v>
      </c>
      <c r="B19" t="s">
        <v>475</v>
      </c>
      <c r="C19" s="81" t="s">
        <v>353</v>
      </c>
      <c r="D19" s="65">
        <v>10</v>
      </c>
      <c r="E19" s="99"/>
      <c r="F19" s="57">
        <f t="shared" si="0"/>
        <v>0</v>
      </c>
    </row>
    <row r="20" spans="1:6" x14ac:dyDescent="0.3">
      <c r="A20" s="78" t="s">
        <v>51</v>
      </c>
      <c r="B20" t="s">
        <v>476</v>
      </c>
      <c r="C20" s="81" t="s">
        <v>353</v>
      </c>
      <c r="D20" s="65">
        <v>50</v>
      </c>
      <c r="E20" s="99"/>
      <c r="F20" s="57">
        <f t="shared" si="0"/>
        <v>0</v>
      </c>
    </row>
    <row r="21" spans="1:6" x14ac:dyDescent="0.3">
      <c r="A21" s="78" t="s">
        <v>52</v>
      </c>
      <c r="B21" t="s">
        <v>477</v>
      </c>
      <c r="C21" s="81" t="s">
        <v>353</v>
      </c>
      <c r="D21" s="65">
        <v>10</v>
      </c>
      <c r="E21" s="99"/>
      <c r="F21" s="57">
        <f t="shared" si="0"/>
        <v>0</v>
      </c>
    </row>
    <row r="22" spans="1:6" x14ac:dyDescent="0.3">
      <c r="A22" s="78" t="s">
        <v>53</v>
      </c>
      <c r="B22" t="s">
        <v>478</v>
      </c>
      <c r="C22" s="81" t="s">
        <v>353</v>
      </c>
      <c r="D22" s="65">
        <v>10</v>
      </c>
      <c r="E22" s="99"/>
      <c r="F22" s="57">
        <f t="shared" si="0"/>
        <v>0</v>
      </c>
    </row>
    <row r="23" spans="1:6" x14ac:dyDescent="0.3">
      <c r="A23" s="78" t="s">
        <v>54</v>
      </c>
      <c r="B23" t="s">
        <v>479</v>
      </c>
      <c r="C23" s="81" t="s">
        <v>363</v>
      </c>
      <c r="D23" s="65">
        <v>10</v>
      </c>
      <c r="E23" s="99"/>
      <c r="F23" s="57">
        <f t="shared" si="0"/>
        <v>0</v>
      </c>
    </row>
    <row r="24" spans="1:6" x14ac:dyDescent="0.3">
      <c r="A24" s="78" t="s">
        <v>55</v>
      </c>
      <c r="B24" t="s">
        <v>480</v>
      </c>
      <c r="C24" s="81" t="s">
        <v>353</v>
      </c>
      <c r="D24" s="65">
        <v>12</v>
      </c>
      <c r="E24" s="99"/>
      <c r="F24" s="57">
        <f t="shared" si="0"/>
        <v>0</v>
      </c>
    </row>
    <row r="25" spans="1:6" x14ac:dyDescent="0.3">
      <c r="A25" s="78" t="s">
        <v>56</v>
      </c>
      <c r="B25" t="s">
        <v>481</v>
      </c>
      <c r="C25" s="81" t="s">
        <v>422</v>
      </c>
      <c r="D25" s="65">
        <v>18</v>
      </c>
      <c r="E25" s="99"/>
      <c r="F25" s="57">
        <f t="shared" si="0"/>
        <v>0</v>
      </c>
    </row>
    <row r="26" spans="1:6" x14ac:dyDescent="0.3">
      <c r="A26" s="78" t="s">
        <v>57</v>
      </c>
      <c r="B26" t="s">
        <v>482</v>
      </c>
      <c r="C26" s="81" t="s">
        <v>353</v>
      </c>
      <c r="D26" s="65">
        <v>50</v>
      </c>
      <c r="E26" s="99"/>
      <c r="F26" s="57">
        <f t="shared" si="0"/>
        <v>0</v>
      </c>
    </row>
    <row r="27" spans="1:6" x14ac:dyDescent="0.3">
      <c r="A27" s="78" t="s">
        <v>58</v>
      </c>
      <c r="B27" t="s">
        <v>483</v>
      </c>
      <c r="C27" s="81" t="s">
        <v>353</v>
      </c>
      <c r="D27" s="65">
        <v>50</v>
      </c>
      <c r="E27" s="99"/>
      <c r="F27" s="57">
        <f t="shared" si="0"/>
        <v>0</v>
      </c>
    </row>
    <row r="28" spans="1:6" x14ac:dyDescent="0.3">
      <c r="A28" s="78" t="s">
        <v>59</v>
      </c>
      <c r="B28" t="s">
        <v>484</v>
      </c>
      <c r="C28" s="81" t="s">
        <v>353</v>
      </c>
      <c r="D28" s="65">
        <v>20</v>
      </c>
      <c r="E28" s="99"/>
      <c r="F28" s="57">
        <f t="shared" si="0"/>
        <v>0</v>
      </c>
    </row>
    <row r="29" spans="1:6" x14ac:dyDescent="0.3">
      <c r="A29" s="78" t="s">
        <v>60</v>
      </c>
      <c r="B29" t="s">
        <v>485</v>
      </c>
      <c r="C29" s="81" t="s">
        <v>353</v>
      </c>
      <c r="D29" s="65">
        <v>10</v>
      </c>
      <c r="E29" s="99"/>
      <c r="F29" s="57">
        <f t="shared" si="0"/>
        <v>0</v>
      </c>
    </row>
    <row r="30" spans="1:6" x14ac:dyDescent="0.3">
      <c r="A30" s="78" t="s">
        <v>61</v>
      </c>
      <c r="B30" t="s">
        <v>486</v>
      </c>
      <c r="C30" s="81" t="s">
        <v>353</v>
      </c>
      <c r="D30" s="65">
        <v>10</v>
      </c>
      <c r="E30" s="99"/>
      <c r="F30" s="57">
        <f t="shared" si="0"/>
        <v>0</v>
      </c>
    </row>
    <row r="31" spans="1:6" x14ac:dyDescent="0.3">
      <c r="A31" s="78" t="s">
        <v>62</v>
      </c>
      <c r="B31" t="s">
        <v>487</v>
      </c>
      <c r="C31" s="81" t="s">
        <v>353</v>
      </c>
      <c r="D31" s="65">
        <v>10</v>
      </c>
      <c r="E31" s="99"/>
      <c r="F31" s="57">
        <f t="shared" si="0"/>
        <v>0</v>
      </c>
    </row>
    <row r="32" spans="1:6" x14ac:dyDescent="0.3">
      <c r="A32" s="78" t="s">
        <v>63</v>
      </c>
      <c r="B32" t="s">
        <v>488</v>
      </c>
      <c r="C32" s="81" t="s">
        <v>353</v>
      </c>
      <c r="D32" s="65">
        <v>10</v>
      </c>
      <c r="E32" s="99"/>
      <c r="F32" s="57">
        <f t="shared" si="0"/>
        <v>0</v>
      </c>
    </row>
    <row r="33" spans="1:6" x14ac:dyDescent="0.3">
      <c r="A33" s="78" t="s">
        <v>64</v>
      </c>
      <c r="B33" t="s">
        <v>489</v>
      </c>
      <c r="C33" s="81" t="s">
        <v>363</v>
      </c>
      <c r="D33" s="65">
        <v>30</v>
      </c>
      <c r="E33" s="99"/>
      <c r="F33" s="57">
        <f t="shared" si="0"/>
        <v>0</v>
      </c>
    </row>
    <row r="34" spans="1:6" x14ac:dyDescent="0.3">
      <c r="A34" s="78" t="s">
        <v>75</v>
      </c>
      <c r="B34" t="s">
        <v>490</v>
      </c>
      <c r="C34" s="81" t="s">
        <v>363</v>
      </c>
      <c r="D34" s="65">
        <v>20</v>
      </c>
      <c r="E34" s="99"/>
      <c r="F34" s="57">
        <f t="shared" si="0"/>
        <v>0</v>
      </c>
    </row>
    <row r="35" spans="1:6" x14ac:dyDescent="0.3">
      <c r="A35" s="78" t="s">
        <v>123</v>
      </c>
      <c r="B35" t="s">
        <v>491</v>
      </c>
      <c r="C35" s="81" t="s">
        <v>363</v>
      </c>
      <c r="D35" s="65">
        <v>10</v>
      </c>
      <c r="E35" s="99"/>
      <c r="F35" s="57">
        <f t="shared" si="0"/>
        <v>0</v>
      </c>
    </row>
    <row r="36" spans="1:6" x14ac:dyDescent="0.3">
      <c r="A36" s="78" t="s">
        <v>124</v>
      </c>
      <c r="B36" t="s">
        <v>492</v>
      </c>
      <c r="C36" s="81" t="s">
        <v>353</v>
      </c>
      <c r="D36" s="65">
        <v>10</v>
      </c>
      <c r="E36" s="99"/>
      <c r="F36" s="57">
        <f t="shared" si="0"/>
        <v>0</v>
      </c>
    </row>
    <row r="37" spans="1:6" x14ac:dyDescent="0.3">
      <c r="A37" s="78" t="s">
        <v>125</v>
      </c>
      <c r="B37" t="s">
        <v>493</v>
      </c>
      <c r="C37" s="81" t="s">
        <v>353</v>
      </c>
      <c r="D37" s="65">
        <v>20</v>
      </c>
      <c r="E37" s="99"/>
      <c r="F37" s="57">
        <f t="shared" si="0"/>
        <v>0</v>
      </c>
    </row>
    <row r="38" spans="1:6" x14ac:dyDescent="0.3">
      <c r="A38" s="78" t="s">
        <v>126</v>
      </c>
      <c r="B38" t="s">
        <v>494</v>
      </c>
      <c r="C38" s="81" t="s">
        <v>353</v>
      </c>
      <c r="D38" s="65">
        <v>10</v>
      </c>
      <c r="E38" s="99"/>
      <c r="F38" s="57">
        <f t="shared" si="0"/>
        <v>0</v>
      </c>
    </row>
    <row r="39" spans="1:6" x14ac:dyDescent="0.3">
      <c r="A39" s="78" t="s">
        <v>127</v>
      </c>
      <c r="B39" t="s">
        <v>495</v>
      </c>
      <c r="C39" s="81" t="s">
        <v>353</v>
      </c>
      <c r="D39" s="65">
        <v>20</v>
      </c>
      <c r="E39" s="99"/>
      <c r="F39" s="57">
        <f t="shared" si="0"/>
        <v>0</v>
      </c>
    </row>
    <row r="40" spans="1:6" ht="17.25" thickBot="1" x14ac:dyDescent="0.35">
      <c r="A40" s="78" t="s">
        <v>128</v>
      </c>
      <c r="B40" t="s">
        <v>496</v>
      </c>
      <c r="C40" s="81" t="s">
        <v>353</v>
      </c>
      <c r="D40" s="65">
        <v>10</v>
      </c>
      <c r="E40" s="99"/>
      <c r="F40" s="57">
        <f t="shared" si="0"/>
        <v>0</v>
      </c>
    </row>
    <row r="41" spans="1:6" ht="45" customHeight="1" thickTop="1" thickBot="1" x14ac:dyDescent="0.35">
      <c r="A41" s="58"/>
      <c r="B41" s="59" t="s">
        <v>30</v>
      </c>
      <c r="C41" s="60" t="s">
        <v>31</v>
      </c>
      <c r="D41" s="60"/>
      <c r="E41" s="60"/>
      <c r="F41" s="61">
        <f>SUM(F4:F40)</f>
        <v>0</v>
      </c>
    </row>
    <row r="42" spans="1:6" ht="17.25" thickTop="1" x14ac:dyDescent="0.3"/>
  </sheetData>
  <sheetProtection algorithmName="SHA-512" hashValue="tPEt38kn7OcHNeFkoEvYlzV0Wu9saY8NwQEvtkqvgDFFQfsmD5K5LPlt/vWFiunDFbWvqQC26Sg1tKu0L2c3NA==" saltValue="mrkGJ9gUlGs8ow4xhM+Bvg==" spinCount="100000" sheet="1" objects="1" scenarios="1"/>
  <mergeCells count="1">
    <mergeCell ref="E2:F2"/>
  </mergeCells>
  <printOptions horizontalCentered="1"/>
  <pageMargins left="0.74803149606299213" right="0.74803149606299213" top="1.3779527559055118" bottom="1.1811023622047245" header="0.59055118110236227" footer="0.59055118110236227"/>
  <pageSetup paperSize="9" scale="74" orientation="portrait" r:id="rId1"/>
  <headerFooter alignWithMargins="0">
    <oddFooter>&amp;L_______________________________________________________________________________________________&amp;CStran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85256-CBFF-45B0-8FAD-CD6114FE737D}">
  <dimension ref="A1:F59"/>
  <sheetViews>
    <sheetView view="pageBreakPreview" zoomScaleNormal="130" zoomScaleSheetLayoutView="100" workbookViewId="0">
      <selection activeCell="B34" sqref="B34"/>
    </sheetView>
  </sheetViews>
  <sheetFormatPr defaultColWidth="9" defaultRowHeight="16.5" x14ac:dyDescent="0.3"/>
  <cols>
    <col min="1" max="1" width="4.28515625" style="62" customWidth="1"/>
    <col min="2" max="2" width="87.140625" style="63" customWidth="1"/>
    <col min="3" max="3" width="7" style="64" customWidth="1"/>
    <col min="4" max="4" width="7.7109375" style="65" customWidth="1"/>
    <col min="5" max="5" width="13.5703125" style="66" customWidth="1"/>
    <col min="6" max="6" width="18.28515625" style="66" customWidth="1"/>
    <col min="7" max="16384" width="9" style="50"/>
  </cols>
  <sheetData>
    <row r="1" spans="1:6" x14ac:dyDescent="0.3">
      <c r="A1" s="45" t="s">
        <v>637</v>
      </c>
      <c r="B1" s="46"/>
      <c r="C1" s="47"/>
      <c r="D1" s="48"/>
      <c r="E1" s="49"/>
      <c r="F1" s="49"/>
    </row>
    <row r="2" spans="1:6" ht="24.75" customHeight="1" x14ac:dyDescent="0.3">
      <c r="A2" s="45"/>
      <c r="B2" s="46"/>
      <c r="C2" s="47"/>
      <c r="D2" s="48"/>
      <c r="E2" s="127"/>
      <c r="F2" s="127"/>
    </row>
    <row r="3" spans="1:6" s="55" customFormat="1" ht="54.6" customHeight="1" x14ac:dyDescent="0.3">
      <c r="A3" s="51" t="s">
        <v>3</v>
      </c>
      <c r="B3" s="52" t="s">
        <v>4</v>
      </c>
      <c r="C3" s="52" t="s">
        <v>5</v>
      </c>
      <c r="D3" s="53" t="s">
        <v>6</v>
      </c>
      <c r="E3" s="77" t="s">
        <v>27</v>
      </c>
      <c r="F3" s="54" t="s">
        <v>28</v>
      </c>
    </row>
    <row r="4" spans="1:6" ht="33" x14ac:dyDescent="0.3">
      <c r="A4" s="101" t="s">
        <v>10</v>
      </c>
      <c r="B4" s="91" t="s">
        <v>497</v>
      </c>
      <c r="C4" s="102" t="s">
        <v>353</v>
      </c>
      <c r="D4" s="103">
        <v>15</v>
      </c>
      <c r="E4" s="104"/>
      <c r="F4" s="105">
        <f>E4*D4</f>
        <v>0</v>
      </c>
    </row>
    <row r="5" spans="1:6" x14ac:dyDescent="0.3">
      <c r="A5" s="101" t="s">
        <v>11</v>
      </c>
      <c r="B5" s="91" t="s">
        <v>498</v>
      </c>
      <c r="C5" s="106" t="s">
        <v>353</v>
      </c>
      <c r="D5" s="103">
        <v>15</v>
      </c>
      <c r="E5" s="104"/>
      <c r="F5" s="105">
        <f t="shared" ref="F5:F57" si="0">E5*D5</f>
        <v>0</v>
      </c>
    </row>
    <row r="6" spans="1:6" x14ac:dyDescent="0.3">
      <c r="A6" s="101" t="s">
        <v>12</v>
      </c>
      <c r="B6" s="91" t="s">
        <v>499</v>
      </c>
      <c r="C6" s="106" t="s">
        <v>353</v>
      </c>
      <c r="D6" s="103">
        <v>15</v>
      </c>
      <c r="E6" s="104"/>
      <c r="F6" s="105">
        <f t="shared" si="0"/>
        <v>0</v>
      </c>
    </row>
    <row r="7" spans="1:6" x14ac:dyDescent="0.3">
      <c r="A7" s="101" t="s">
        <v>13</v>
      </c>
      <c r="B7" s="91" t="s">
        <v>500</v>
      </c>
      <c r="C7" s="106" t="s">
        <v>353</v>
      </c>
      <c r="D7" s="103">
        <v>15</v>
      </c>
      <c r="E7" s="104"/>
      <c r="F7" s="105">
        <f t="shared" si="0"/>
        <v>0</v>
      </c>
    </row>
    <row r="8" spans="1:6" x14ac:dyDescent="0.3">
      <c r="A8" s="101" t="s">
        <v>14</v>
      </c>
      <c r="B8" s="91" t="s">
        <v>501</v>
      </c>
      <c r="C8" s="106" t="s">
        <v>353</v>
      </c>
      <c r="D8" s="103">
        <v>20</v>
      </c>
      <c r="E8" s="104"/>
      <c r="F8" s="105">
        <f t="shared" si="0"/>
        <v>0</v>
      </c>
    </row>
    <row r="9" spans="1:6" x14ac:dyDescent="0.3">
      <c r="A9" s="101" t="s">
        <v>15</v>
      </c>
      <c r="B9" s="91" t="s">
        <v>502</v>
      </c>
      <c r="C9" s="106" t="s">
        <v>353</v>
      </c>
      <c r="D9" s="103">
        <v>10</v>
      </c>
      <c r="E9" s="104"/>
      <c r="F9" s="105">
        <f t="shared" si="0"/>
        <v>0</v>
      </c>
    </row>
    <row r="10" spans="1:6" x14ac:dyDescent="0.3">
      <c r="A10" s="101" t="s">
        <v>16</v>
      </c>
      <c r="B10" s="91" t="s">
        <v>503</v>
      </c>
      <c r="C10" s="106" t="s">
        <v>353</v>
      </c>
      <c r="D10" s="103">
        <v>15</v>
      </c>
      <c r="E10" s="104"/>
      <c r="F10" s="105">
        <f t="shared" si="0"/>
        <v>0</v>
      </c>
    </row>
    <row r="11" spans="1:6" x14ac:dyDescent="0.3">
      <c r="A11" s="101" t="s">
        <v>17</v>
      </c>
      <c r="B11" s="91" t="s">
        <v>504</v>
      </c>
      <c r="C11" s="106" t="s">
        <v>353</v>
      </c>
      <c r="D11" s="103">
        <v>15</v>
      </c>
      <c r="E11" s="104"/>
      <c r="F11" s="105">
        <f t="shared" si="0"/>
        <v>0</v>
      </c>
    </row>
    <row r="12" spans="1:6" x14ac:dyDescent="0.3">
      <c r="A12" s="101" t="s">
        <v>18</v>
      </c>
      <c r="B12" s="91" t="s">
        <v>505</v>
      </c>
      <c r="C12" s="106" t="s">
        <v>353</v>
      </c>
      <c r="D12" s="103">
        <v>25</v>
      </c>
      <c r="E12" s="104"/>
      <c r="F12" s="105">
        <f t="shared" si="0"/>
        <v>0</v>
      </c>
    </row>
    <row r="13" spans="1:6" x14ac:dyDescent="0.3">
      <c r="A13" s="101" t="s">
        <v>19</v>
      </c>
      <c r="B13" s="91" t="s">
        <v>506</v>
      </c>
      <c r="C13" s="106" t="s">
        <v>353</v>
      </c>
      <c r="D13" s="103">
        <v>10</v>
      </c>
      <c r="E13" s="104"/>
      <c r="F13" s="105">
        <f t="shared" si="0"/>
        <v>0</v>
      </c>
    </row>
    <row r="14" spans="1:6" ht="33" x14ac:dyDescent="0.3">
      <c r="A14" s="101" t="s">
        <v>45</v>
      </c>
      <c r="B14" s="91" t="s">
        <v>507</v>
      </c>
      <c r="C14" s="106" t="s">
        <v>353</v>
      </c>
      <c r="D14" s="103">
        <v>5</v>
      </c>
      <c r="E14" s="104"/>
      <c r="F14" s="105">
        <f t="shared" si="0"/>
        <v>0</v>
      </c>
    </row>
    <row r="15" spans="1:6" ht="33" x14ac:dyDescent="0.3">
      <c r="A15" s="101" t="s">
        <v>46</v>
      </c>
      <c r="B15" s="91" t="s">
        <v>508</v>
      </c>
      <c r="C15" s="106" t="s">
        <v>353</v>
      </c>
      <c r="D15" s="103">
        <v>5</v>
      </c>
      <c r="E15" s="104"/>
      <c r="F15" s="105">
        <f t="shared" si="0"/>
        <v>0</v>
      </c>
    </row>
    <row r="16" spans="1:6" x14ac:dyDescent="0.3">
      <c r="A16" s="101" t="s">
        <v>47</v>
      </c>
      <c r="B16" s="91" t="s">
        <v>509</v>
      </c>
      <c r="C16" s="106" t="s">
        <v>353</v>
      </c>
      <c r="D16" s="103">
        <v>4</v>
      </c>
      <c r="E16" s="104"/>
      <c r="F16" s="105">
        <f t="shared" si="0"/>
        <v>0</v>
      </c>
    </row>
    <row r="17" spans="1:6" ht="33" x14ac:dyDescent="0.3">
      <c r="A17" s="101" t="s">
        <v>48</v>
      </c>
      <c r="B17" s="91" t="s">
        <v>510</v>
      </c>
      <c r="C17" s="106" t="s">
        <v>353</v>
      </c>
      <c r="D17" s="103">
        <v>5</v>
      </c>
      <c r="E17" s="104"/>
      <c r="F17" s="105">
        <f t="shared" si="0"/>
        <v>0</v>
      </c>
    </row>
    <row r="18" spans="1:6" ht="33" x14ac:dyDescent="0.3">
      <c r="A18" s="101" t="s">
        <v>49</v>
      </c>
      <c r="B18" s="91" t="s">
        <v>511</v>
      </c>
      <c r="C18" s="106" t="s">
        <v>353</v>
      </c>
      <c r="D18" s="103">
        <v>3</v>
      </c>
      <c r="E18" s="104"/>
      <c r="F18" s="105">
        <f t="shared" si="0"/>
        <v>0</v>
      </c>
    </row>
    <row r="19" spans="1:6" ht="33" x14ac:dyDescent="0.3">
      <c r="A19" s="101" t="s">
        <v>50</v>
      </c>
      <c r="B19" s="91" t="s">
        <v>512</v>
      </c>
      <c r="C19" s="106" t="s">
        <v>353</v>
      </c>
      <c r="D19" s="103">
        <v>3</v>
      </c>
      <c r="E19" s="104"/>
      <c r="F19" s="105">
        <f t="shared" si="0"/>
        <v>0</v>
      </c>
    </row>
    <row r="20" spans="1:6" ht="33" x14ac:dyDescent="0.3">
      <c r="A20" s="101" t="s">
        <v>51</v>
      </c>
      <c r="B20" s="91" t="s">
        <v>513</v>
      </c>
      <c r="C20" s="106" t="s">
        <v>353</v>
      </c>
      <c r="D20" s="103">
        <v>3</v>
      </c>
      <c r="E20" s="104"/>
      <c r="F20" s="105">
        <f t="shared" si="0"/>
        <v>0</v>
      </c>
    </row>
    <row r="21" spans="1:6" ht="49.5" x14ac:dyDescent="0.3">
      <c r="A21" s="101" t="s">
        <v>52</v>
      </c>
      <c r="B21" s="91" t="s">
        <v>514</v>
      </c>
      <c r="C21" s="106" t="s">
        <v>353</v>
      </c>
      <c r="D21" s="103">
        <v>2</v>
      </c>
      <c r="E21" s="104"/>
      <c r="F21" s="105">
        <f t="shared" si="0"/>
        <v>0</v>
      </c>
    </row>
    <row r="22" spans="1:6" ht="49.5" x14ac:dyDescent="0.3">
      <c r="A22" s="101" t="s">
        <v>53</v>
      </c>
      <c r="B22" s="91" t="s">
        <v>515</v>
      </c>
      <c r="C22" s="106" t="s">
        <v>353</v>
      </c>
      <c r="D22" s="103">
        <v>2</v>
      </c>
      <c r="E22" s="104"/>
      <c r="F22" s="105">
        <f t="shared" si="0"/>
        <v>0</v>
      </c>
    </row>
    <row r="23" spans="1:6" ht="49.5" x14ac:dyDescent="0.3">
      <c r="A23" s="101" t="s">
        <v>54</v>
      </c>
      <c r="B23" s="91" t="s">
        <v>516</v>
      </c>
      <c r="C23" s="106" t="s">
        <v>353</v>
      </c>
      <c r="D23" s="103">
        <v>2</v>
      </c>
      <c r="E23" s="104"/>
      <c r="F23" s="105">
        <f t="shared" si="0"/>
        <v>0</v>
      </c>
    </row>
    <row r="24" spans="1:6" x14ac:dyDescent="0.3">
      <c r="A24" s="101" t="s">
        <v>55</v>
      </c>
      <c r="B24" s="91" t="s">
        <v>517</v>
      </c>
      <c r="C24" s="106" t="s">
        <v>353</v>
      </c>
      <c r="D24" s="103">
        <v>3</v>
      </c>
      <c r="E24" s="104"/>
      <c r="F24" s="105">
        <f t="shared" si="0"/>
        <v>0</v>
      </c>
    </row>
    <row r="25" spans="1:6" x14ac:dyDescent="0.3">
      <c r="A25" s="101" t="s">
        <v>56</v>
      </c>
      <c r="B25" s="91" t="s">
        <v>518</v>
      </c>
      <c r="C25" s="106" t="s">
        <v>353</v>
      </c>
      <c r="D25" s="103">
        <v>4</v>
      </c>
      <c r="E25" s="104"/>
      <c r="F25" s="105">
        <f t="shared" si="0"/>
        <v>0</v>
      </c>
    </row>
    <row r="26" spans="1:6" x14ac:dyDescent="0.3">
      <c r="A26" s="101" t="s">
        <v>57</v>
      </c>
      <c r="B26" s="91" t="s">
        <v>519</v>
      </c>
      <c r="C26" s="106" t="s">
        <v>353</v>
      </c>
      <c r="D26" s="103">
        <v>3</v>
      </c>
      <c r="E26" s="104"/>
      <c r="F26" s="105">
        <f t="shared" si="0"/>
        <v>0</v>
      </c>
    </row>
    <row r="27" spans="1:6" x14ac:dyDescent="0.3">
      <c r="A27" s="101" t="s">
        <v>58</v>
      </c>
      <c r="B27" s="91" t="s">
        <v>520</v>
      </c>
      <c r="C27" s="106" t="s">
        <v>353</v>
      </c>
      <c r="D27" s="103">
        <v>3</v>
      </c>
      <c r="E27" s="104"/>
      <c r="F27" s="105">
        <f t="shared" si="0"/>
        <v>0</v>
      </c>
    </row>
    <row r="28" spans="1:6" x14ac:dyDescent="0.3">
      <c r="A28" s="101" t="s">
        <v>59</v>
      </c>
      <c r="B28" s="91" t="s">
        <v>521</v>
      </c>
      <c r="C28" s="106" t="s">
        <v>353</v>
      </c>
      <c r="D28" s="103">
        <v>5</v>
      </c>
      <c r="E28" s="104"/>
      <c r="F28" s="105">
        <f t="shared" si="0"/>
        <v>0</v>
      </c>
    </row>
    <row r="29" spans="1:6" ht="33" x14ac:dyDescent="0.3">
      <c r="A29" s="101" t="s">
        <v>60</v>
      </c>
      <c r="B29" s="91" t="s">
        <v>522</v>
      </c>
      <c r="C29" s="106" t="s">
        <v>353</v>
      </c>
      <c r="D29" s="103">
        <v>5</v>
      </c>
      <c r="E29" s="104"/>
      <c r="F29" s="105">
        <f t="shared" si="0"/>
        <v>0</v>
      </c>
    </row>
    <row r="30" spans="1:6" ht="33" x14ac:dyDescent="0.3">
      <c r="A30" s="101" t="s">
        <v>61</v>
      </c>
      <c r="B30" s="91" t="s">
        <v>523</v>
      </c>
      <c r="C30" s="106" t="s">
        <v>353</v>
      </c>
      <c r="D30" s="103">
        <v>5</v>
      </c>
      <c r="E30" s="104"/>
      <c r="F30" s="105">
        <f t="shared" si="0"/>
        <v>0</v>
      </c>
    </row>
    <row r="31" spans="1:6" x14ac:dyDescent="0.3">
      <c r="A31" s="101" t="s">
        <v>62</v>
      </c>
      <c r="B31" s="91" t="s">
        <v>524</v>
      </c>
      <c r="C31" s="106" t="s">
        <v>353</v>
      </c>
      <c r="D31" s="103">
        <v>30</v>
      </c>
      <c r="E31" s="104"/>
      <c r="F31" s="105">
        <f t="shared" si="0"/>
        <v>0</v>
      </c>
    </row>
    <row r="32" spans="1:6" x14ac:dyDescent="0.3">
      <c r="A32" s="101" t="s">
        <v>63</v>
      </c>
      <c r="B32" s="91" t="s">
        <v>525</v>
      </c>
      <c r="C32" s="106" t="s">
        <v>353</v>
      </c>
      <c r="D32" s="103">
        <v>5</v>
      </c>
      <c r="E32" s="104"/>
      <c r="F32" s="105">
        <f t="shared" si="0"/>
        <v>0</v>
      </c>
    </row>
    <row r="33" spans="1:6" x14ac:dyDescent="0.3">
      <c r="A33" s="101" t="s">
        <v>64</v>
      </c>
      <c r="B33" s="91" t="s">
        <v>526</v>
      </c>
      <c r="C33" s="106" t="s">
        <v>363</v>
      </c>
      <c r="D33" s="103">
        <v>20</v>
      </c>
      <c r="E33" s="104"/>
      <c r="F33" s="105">
        <f t="shared" si="0"/>
        <v>0</v>
      </c>
    </row>
    <row r="34" spans="1:6" x14ac:dyDescent="0.3">
      <c r="A34" s="101" t="s">
        <v>75</v>
      </c>
      <c r="B34" s="91" t="s">
        <v>650</v>
      </c>
      <c r="C34" s="106" t="s">
        <v>353</v>
      </c>
      <c r="D34" s="103">
        <v>10</v>
      </c>
      <c r="E34" s="104"/>
      <c r="F34" s="105">
        <f t="shared" si="0"/>
        <v>0</v>
      </c>
    </row>
    <row r="35" spans="1:6" x14ac:dyDescent="0.3">
      <c r="A35" s="101" t="s">
        <v>123</v>
      </c>
      <c r="B35" s="91" t="s">
        <v>651</v>
      </c>
      <c r="C35" s="106" t="s">
        <v>353</v>
      </c>
      <c r="D35" s="103">
        <v>5</v>
      </c>
      <c r="E35" s="104"/>
      <c r="F35" s="105">
        <f t="shared" si="0"/>
        <v>0</v>
      </c>
    </row>
    <row r="36" spans="1:6" ht="33" x14ac:dyDescent="0.3">
      <c r="A36" s="101" t="s">
        <v>124</v>
      </c>
      <c r="B36" s="91" t="s">
        <v>527</v>
      </c>
      <c r="C36" s="106" t="s">
        <v>353</v>
      </c>
      <c r="D36" s="103">
        <v>5</v>
      </c>
      <c r="E36" s="104"/>
      <c r="F36" s="105">
        <f t="shared" si="0"/>
        <v>0</v>
      </c>
    </row>
    <row r="37" spans="1:6" ht="33" x14ac:dyDescent="0.3">
      <c r="A37" s="101" t="s">
        <v>125</v>
      </c>
      <c r="B37" s="91" t="s">
        <v>528</v>
      </c>
      <c r="C37" s="106" t="s">
        <v>353</v>
      </c>
      <c r="D37" s="103">
        <v>5</v>
      </c>
      <c r="E37" s="104"/>
      <c r="F37" s="105">
        <f t="shared" si="0"/>
        <v>0</v>
      </c>
    </row>
    <row r="38" spans="1:6" x14ac:dyDescent="0.3">
      <c r="A38" s="101" t="s">
        <v>126</v>
      </c>
      <c r="B38" s="91" t="s">
        <v>529</v>
      </c>
      <c r="C38" s="106" t="s">
        <v>353</v>
      </c>
      <c r="D38" s="103">
        <v>10</v>
      </c>
      <c r="E38" s="104"/>
      <c r="F38" s="105">
        <f t="shared" si="0"/>
        <v>0</v>
      </c>
    </row>
    <row r="39" spans="1:6" x14ac:dyDescent="0.3">
      <c r="A39" s="101" t="s">
        <v>127</v>
      </c>
      <c r="B39" s="91" t="s">
        <v>530</v>
      </c>
      <c r="C39" s="106" t="s">
        <v>353</v>
      </c>
      <c r="D39" s="103">
        <v>10</v>
      </c>
      <c r="E39" s="104"/>
      <c r="F39" s="105">
        <f t="shared" si="0"/>
        <v>0</v>
      </c>
    </row>
    <row r="40" spans="1:6" x14ac:dyDescent="0.3">
      <c r="A40" s="101" t="s">
        <v>128</v>
      </c>
      <c r="B40" s="91" t="s">
        <v>531</v>
      </c>
      <c r="C40" s="106" t="s">
        <v>353</v>
      </c>
      <c r="D40" s="103">
        <v>8</v>
      </c>
      <c r="E40" s="104"/>
      <c r="F40" s="105">
        <f t="shared" si="0"/>
        <v>0</v>
      </c>
    </row>
    <row r="41" spans="1:6" x14ac:dyDescent="0.3">
      <c r="A41" s="101" t="s">
        <v>129</v>
      </c>
      <c r="B41" s="91" t="s">
        <v>532</v>
      </c>
      <c r="C41" s="106" t="s">
        <v>353</v>
      </c>
      <c r="D41" s="103">
        <v>6</v>
      </c>
      <c r="E41" s="104"/>
      <c r="F41" s="105">
        <f t="shared" si="0"/>
        <v>0</v>
      </c>
    </row>
    <row r="42" spans="1:6" x14ac:dyDescent="0.3">
      <c r="A42" s="101" t="s">
        <v>130</v>
      </c>
      <c r="B42" s="91" t="s">
        <v>533</v>
      </c>
      <c r="C42" s="106" t="s">
        <v>353</v>
      </c>
      <c r="D42" s="103">
        <v>6</v>
      </c>
      <c r="E42" s="104"/>
      <c r="F42" s="105">
        <f t="shared" si="0"/>
        <v>0</v>
      </c>
    </row>
    <row r="43" spans="1:6" s="107" customFormat="1" ht="33" x14ac:dyDescent="0.3">
      <c r="A43" s="101" t="s">
        <v>131</v>
      </c>
      <c r="B43" s="91" t="s">
        <v>534</v>
      </c>
      <c r="C43" s="106" t="s">
        <v>353</v>
      </c>
      <c r="D43" s="103">
        <v>4</v>
      </c>
      <c r="E43" s="104"/>
      <c r="F43" s="105">
        <f t="shared" si="0"/>
        <v>0</v>
      </c>
    </row>
    <row r="44" spans="1:6" x14ac:dyDescent="0.3">
      <c r="A44" s="101" t="s">
        <v>132</v>
      </c>
      <c r="B44" s="91" t="s">
        <v>535</v>
      </c>
      <c r="C44" s="106" t="s">
        <v>353</v>
      </c>
      <c r="D44" s="103">
        <v>4</v>
      </c>
      <c r="E44" s="104"/>
      <c r="F44" s="105">
        <f t="shared" si="0"/>
        <v>0</v>
      </c>
    </row>
    <row r="45" spans="1:6" x14ac:dyDescent="0.3">
      <c r="A45" s="101" t="s">
        <v>133</v>
      </c>
      <c r="B45" s="91" t="s">
        <v>536</v>
      </c>
      <c r="C45" s="106" t="s">
        <v>353</v>
      </c>
      <c r="D45" s="103">
        <v>4</v>
      </c>
      <c r="E45" s="104"/>
      <c r="F45" s="105">
        <f t="shared" si="0"/>
        <v>0</v>
      </c>
    </row>
    <row r="46" spans="1:6" ht="33" x14ac:dyDescent="0.3">
      <c r="A46" s="101" t="s">
        <v>134</v>
      </c>
      <c r="B46" s="91" t="s">
        <v>537</v>
      </c>
      <c r="C46" s="106" t="s">
        <v>353</v>
      </c>
      <c r="D46" s="103">
        <v>5</v>
      </c>
      <c r="E46" s="104"/>
      <c r="F46" s="105">
        <f t="shared" si="0"/>
        <v>0</v>
      </c>
    </row>
    <row r="47" spans="1:6" x14ac:dyDescent="0.3">
      <c r="A47" s="101" t="s">
        <v>135</v>
      </c>
      <c r="B47" s="91" t="s">
        <v>538</v>
      </c>
      <c r="C47" s="106" t="s">
        <v>353</v>
      </c>
      <c r="D47" s="103">
        <v>6</v>
      </c>
      <c r="E47" s="104"/>
      <c r="F47" s="105">
        <f t="shared" si="0"/>
        <v>0</v>
      </c>
    </row>
    <row r="48" spans="1:6" x14ac:dyDescent="0.3">
      <c r="A48" s="101" t="s">
        <v>136</v>
      </c>
      <c r="B48" s="91" t="s">
        <v>539</v>
      </c>
      <c r="C48" s="106" t="s">
        <v>353</v>
      </c>
      <c r="D48" s="103">
        <v>5</v>
      </c>
      <c r="E48" s="104"/>
      <c r="F48" s="105">
        <f t="shared" si="0"/>
        <v>0</v>
      </c>
    </row>
    <row r="49" spans="1:6" x14ac:dyDescent="0.3">
      <c r="A49" s="101" t="s">
        <v>137</v>
      </c>
      <c r="B49" s="91" t="s">
        <v>540</v>
      </c>
      <c r="C49" s="106" t="s">
        <v>353</v>
      </c>
      <c r="D49" s="103">
        <v>6</v>
      </c>
      <c r="E49" s="104"/>
      <c r="F49" s="105">
        <f t="shared" si="0"/>
        <v>0</v>
      </c>
    </row>
    <row r="50" spans="1:6" x14ac:dyDescent="0.3">
      <c r="A50" s="101" t="s">
        <v>138</v>
      </c>
      <c r="B50" s="91" t="s">
        <v>541</v>
      </c>
      <c r="C50" s="106" t="s">
        <v>353</v>
      </c>
      <c r="D50" s="103">
        <v>5</v>
      </c>
      <c r="E50" s="104"/>
      <c r="F50" s="105">
        <f t="shared" si="0"/>
        <v>0</v>
      </c>
    </row>
    <row r="51" spans="1:6" x14ac:dyDescent="0.3">
      <c r="A51" s="101" t="s">
        <v>139</v>
      </c>
      <c r="B51" s="91" t="s">
        <v>542</v>
      </c>
      <c r="C51" s="106" t="s">
        <v>353</v>
      </c>
      <c r="D51" s="103">
        <v>6</v>
      </c>
      <c r="E51" s="104"/>
      <c r="F51" s="105">
        <f t="shared" si="0"/>
        <v>0</v>
      </c>
    </row>
    <row r="52" spans="1:6" x14ac:dyDescent="0.3">
      <c r="A52" s="101" t="s">
        <v>140</v>
      </c>
      <c r="B52" s="91" t="s">
        <v>543</v>
      </c>
      <c r="C52" s="106" t="s">
        <v>353</v>
      </c>
      <c r="D52" s="103">
        <v>5</v>
      </c>
      <c r="E52" s="104"/>
      <c r="F52" s="105">
        <f t="shared" si="0"/>
        <v>0</v>
      </c>
    </row>
    <row r="53" spans="1:6" x14ac:dyDescent="0.3">
      <c r="A53" s="101" t="s">
        <v>141</v>
      </c>
      <c r="B53" s="91" t="s">
        <v>544</v>
      </c>
      <c r="C53" s="106" t="s">
        <v>353</v>
      </c>
      <c r="D53" s="103">
        <v>4</v>
      </c>
      <c r="E53" s="104"/>
      <c r="F53" s="105">
        <f t="shared" si="0"/>
        <v>0</v>
      </c>
    </row>
    <row r="54" spans="1:6" x14ac:dyDescent="0.3">
      <c r="A54" s="101" t="s">
        <v>142</v>
      </c>
      <c r="B54" s="91" t="s">
        <v>545</v>
      </c>
      <c r="C54" s="106" t="s">
        <v>353</v>
      </c>
      <c r="D54" s="103">
        <v>4</v>
      </c>
      <c r="E54" s="104"/>
      <c r="F54" s="105">
        <f t="shared" si="0"/>
        <v>0</v>
      </c>
    </row>
    <row r="55" spans="1:6" x14ac:dyDescent="0.3">
      <c r="A55" s="101" t="s">
        <v>143</v>
      </c>
      <c r="B55" s="91" t="s">
        <v>546</v>
      </c>
      <c r="C55" s="106" t="s">
        <v>353</v>
      </c>
      <c r="D55" s="103">
        <v>4</v>
      </c>
      <c r="E55" s="104"/>
      <c r="F55" s="105">
        <f t="shared" si="0"/>
        <v>0</v>
      </c>
    </row>
    <row r="56" spans="1:6" x14ac:dyDescent="0.3">
      <c r="A56" s="101" t="s">
        <v>144</v>
      </c>
      <c r="B56" s="91" t="s">
        <v>547</v>
      </c>
      <c r="C56" s="106" t="s">
        <v>353</v>
      </c>
      <c r="D56" s="103">
        <v>4</v>
      </c>
      <c r="E56" s="104"/>
      <c r="F56" s="105">
        <f t="shared" si="0"/>
        <v>0</v>
      </c>
    </row>
    <row r="57" spans="1:6" ht="17.25" thickBot="1" x14ac:dyDescent="0.35">
      <c r="A57" s="101" t="s">
        <v>145</v>
      </c>
      <c r="B57" s="91" t="s">
        <v>548</v>
      </c>
      <c r="C57" s="106" t="s">
        <v>353</v>
      </c>
      <c r="D57" s="103">
        <v>4</v>
      </c>
      <c r="E57" s="104"/>
      <c r="F57" s="105">
        <f t="shared" si="0"/>
        <v>0</v>
      </c>
    </row>
    <row r="58" spans="1:6" ht="45" customHeight="1" thickTop="1" thickBot="1" x14ac:dyDescent="0.35">
      <c r="A58" s="58"/>
      <c r="B58" s="59" t="s">
        <v>30</v>
      </c>
      <c r="C58" s="60" t="s">
        <v>31</v>
      </c>
      <c r="D58" s="60"/>
      <c r="E58" s="60"/>
      <c r="F58" s="61">
        <f>SUM(F4:F57)</f>
        <v>0</v>
      </c>
    </row>
    <row r="59" spans="1:6" ht="17.25" thickTop="1" x14ac:dyDescent="0.3"/>
  </sheetData>
  <sheetProtection algorithmName="SHA-512" hashValue="N+ay16YV2rkqnUWn2B9YwiGlPtFCAWz2JAtXaCPYQ60BAkVRRatlD5xr4fPE4Hfz5TW2eiSPp2uRPD5ls84EYw==" saltValue="BsyyTq85A51QoCd8veNzWw==" spinCount="100000" sheet="1" objects="1" scenarios="1"/>
  <mergeCells count="1">
    <mergeCell ref="E2:F2"/>
  </mergeCells>
  <printOptions horizontalCentered="1"/>
  <pageMargins left="0.74803149606299213" right="0.74803149606299213" top="1.3779527559055118" bottom="1.1811023622047245" header="0.59055118110236227" footer="0.59055118110236227"/>
  <pageSetup paperSize="9" scale="54" orientation="portrait" r:id="rId1"/>
  <headerFooter alignWithMargins="0">
    <oddFooter>&amp;L_______________________________________________________________________________________________&amp;CStran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C618D-75FE-4D37-A5DD-37882BDA165C}">
  <dimension ref="A1:F52"/>
  <sheetViews>
    <sheetView view="pageBreakPreview" zoomScaleNormal="130" zoomScaleSheetLayoutView="100" workbookViewId="0">
      <selection activeCell="M21" sqref="M21"/>
    </sheetView>
  </sheetViews>
  <sheetFormatPr defaultColWidth="9" defaultRowHeight="16.5" x14ac:dyDescent="0.3"/>
  <cols>
    <col min="1" max="1" width="4.28515625" style="62" customWidth="1"/>
    <col min="2" max="2" width="86" style="63" customWidth="1"/>
    <col min="3" max="3" width="7" style="64" customWidth="1"/>
    <col min="4" max="4" width="7.7109375" style="65" customWidth="1"/>
    <col min="5" max="5" width="13.5703125" style="66" customWidth="1"/>
    <col min="6" max="6" width="18.28515625" style="66" customWidth="1"/>
    <col min="7" max="16384" width="9" style="50"/>
  </cols>
  <sheetData>
    <row r="1" spans="1:6" x14ac:dyDescent="0.3">
      <c r="A1" s="45" t="s">
        <v>636</v>
      </c>
      <c r="B1" s="46"/>
      <c r="C1" s="47"/>
      <c r="D1" s="48"/>
      <c r="E1" s="49"/>
      <c r="F1" s="49"/>
    </row>
    <row r="2" spans="1:6" x14ac:dyDescent="0.3">
      <c r="A2" s="45"/>
      <c r="B2" s="46"/>
      <c r="C2" s="47"/>
      <c r="D2" s="48"/>
      <c r="E2" s="127"/>
      <c r="F2" s="127"/>
    </row>
    <row r="3" spans="1:6" s="55" customFormat="1" ht="33" x14ac:dyDescent="0.3">
      <c r="A3" s="51" t="s">
        <v>3</v>
      </c>
      <c r="B3" s="79" t="s">
        <v>4</v>
      </c>
      <c r="C3" s="52" t="s">
        <v>5</v>
      </c>
      <c r="D3" s="80" t="s">
        <v>6</v>
      </c>
      <c r="E3" s="77" t="s">
        <v>27</v>
      </c>
      <c r="F3" s="54" t="s">
        <v>28</v>
      </c>
    </row>
    <row r="4" spans="1:6" s="107" customFormat="1" ht="18.75" customHeight="1" x14ac:dyDescent="0.3">
      <c r="A4" s="101" t="s">
        <v>10</v>
      </c>
      <c r="B4" s="91" t="s">
        <v>549</v>
      </c>
      <c r="C4" s="106" t="s">
        <v>353</v>
      </c>
      <c r="D4" s="103">
        <v>10</v>
      </c>
      <c r="E4" s="104"/>
      <c r="F4" s="105">
        <f>E4*D4</f>
        <v>0</v>
      </c>
    </row>
    <row r="5" spans="1:6" s="107" customFormat="1" ht="18.75" customHeight="1" x14ac:dyDescent="0.3">
      <c r="A5" s="101" t="s">
        <v>11</v>
      </c>
      <c r="B5" s="91" t="s">
        <v>550</v>
      </c>
      <c r="C5" s="106" t="s">
        <v>353</v>
      </c>
      <c r="D5" s="103">
        <v>10</v>
      </c>
      <c r="E5" s="104"/>
      <c r="F5" s="105">
        <f t="shared" ref="F5:F45" si="0">E5*D5</f>
        <v>0</v>
      </c>
    </row>
    <row r="6" spans="1:6" s="107" customFormat="1" ht="18.75" customHeight="1" x14ac:dyDescent="0.3">
      <c r="A6" s="101" t="s">
        <v>12</v>
      </c>
      <c r="B6" s="91" t="s">
        <v>551</v>
      </c>
      <c r="C6" s="106" t="s">
        <v>353</v>
      </c>
      <c r="D6" s="103">
        <v>10</v>
      </c>
      <c r="E6" s="104"/>
      <c r="F6" s="105">
        <f t="shared" si="0"/>
        <v>0</v>
      </c>
    </row>
    <row r="7" spans="1:6" s="107" customFormat="1" ht="18.75" customHeight="1" x14ac:dyDescent="0.3">
      <c r="A7" s="101" t="s">
        <v>13</v>
      </c>
      <c r="B7" s="91" t="s">
        <v>552</v>
      </c>
      <c r="C7" s="106" t="s">
        <v>353</v>
      </c>
      <c r="D7" s="103">
        <v>30</v>
      </c>
      <c r="E7" s="104"/>
      <c r="F7" s="105">
        <f t="shared" si="0"/>
        <v>0</v>
      </c>
    </row>
    <row r="8" spans="1:6" s="107" customFormat="1" ht="18.75" customHeight="1" x14ac:dyDescent="0.3">
      <c r="A8" s="101" t="s">
        <v>14</v>
      </c>
      <c r="B8" s="91" t="s">
        <v>553</v>
      </c>
      <c r="C8" s="106" t="s">
        <v>353</v>
      </c>
      <c r="D8" s="103">
        <v>625</v>
      </c>
      <c r="E8" s="104"/>
      <c r="F8" s="105">
        <f t="shared" si="0"/>
        <v>0</v>
      </c>
    </row>
    <row r="9" spans="1:6" s="107" customFormat="1" x14ac:dyDescent="0.3">
      <c r="A9" s="101" t="s">
        <v>15</v>
      </c>
      <c r="B9" s="91" t="s">
        <v>554</v>
      </c>
      <c r="C9" s="106" t="s">
        <v>353</v>
      </c>
      <c r="D9" s="103">
        <v>20</v>
      </c>
      <c r="E9" s="104"/>
      <c r="F9" s="105">
        <f t="shared" si="0"/>
        <v>0</v>
      </c>
    </row>
    <row r="10" spans="1:6" s="107" customFormat="1" x14ac:dyDescent="0.3">
      <c r="A10" s="101" t="s">
        <v>16</v>
      </c>
      <c r="B10" s="91" t="s">
        <v>555</v>
      </c>
      <c r="C10" s="106" t="s">
        <v>353</v>
      </c>
      <c r="D10" s="103">
        <v>20</v>
      </c>
      <c r="E10" s="104"/>
      <c r="F10" s="105">
        <f t="shared" si="0"/>
        <v>0</v>
      </c>
    </row>
    <row r="11" spans="1:6" s="107" customFormat="1" x14ac:dyDescent="0.3">
      <c r="A11" s="101" t="s">
        <v>17</v>
      </c>
      <c r="B11" s="91" t="s">
        <v>556</v>
      </c>
      <c r="C11" s="106" t="s">
        <v>353</v>
      </c>
      <c r="D11" s="103">
        <v>10</v>
      </c>
      <c r="E11" s="104"/>
      <c r="F11" s="105">
        <f t="shared" si="0"/>
        <v>0</v>
      </c>
    </row>
    <row r="12" spans="1:6" s="107" customFormat="1" x14ac:dyDescent="0.3">
      <c r="A12" s="101" t="s">
        <v>18</v>
      </c>
      <c r="B12" s="91" t="s">
        <v>557</v>
      </c>
      <c r="C12" s="106" t="s">
        <v>353</v>
      </c>
      <c r="D12" s="103">
        <v>10</v>
      </c>
      <c r="E12" s="104"/>
      <c r="F12" s="105">
        <f t="shared" si="0"/>
        <v>0</v>
      </c>
    </row>
    <row r="13" spans="1:6" s="107" customFormat="1" ht="18.75" customHeight="1" x14ac:dyDescent="0.3">
      <c r="A13" s="101" t="s">
        <v>19</v>
      </c>
      <c r="B13" s="91" t="s">
        <v>558</v>
      </c>
      <c r="C13" s="106" t="s">
        <v>353</v>
      </c>
      <c r="D13" s="103">
        <v>15</v>
      </c>
      <c r="E13" s="104"/>
      <c r="F13" s="105">
        <f t="shared" si="0"/>
        <v>0</v>
      </c>
    </row>
    <row r="14" spans="1:6" s="107" customFormat="1" x14ac:dyDescent="0.3">
      <c r="A14" s="101" t="s">
        <v>45</v>
      </c>
      <c r="B14" s="91" t="s">
        <v>559</v>
      </c>
      <c r="C14" s="106" t="s">
        <v>560</v>
      </c>
      <c r="D14" s="103">
        <v>10</v>
      </c>
      <c r="E14" s="104"/>
      <c r="F14" s="105">
        <f t="shared" si="0"/>
        <v>0</v>
      </c>
    </row>
    <row r="15" spans="1:6" s="107" customFormat="1" x14ac:dyDescent="0.3">
      <c r="A15" s="101" t="s">
        <v>46</v>
      </c>
      <c r="B15" s="91" t="s">
        <v>561</v>
      </c>
      <c r="C15" s="106" t="s">
        <v>560</v>
      </c>
      <c r="D15" s="103">
        <v>15</v>
      </c>
      <c r="E15" s="104"/>
      <c r="F15" s="105">
        <f t="shared" si="0"/>
        <v>0</v>
      </c>
    </row>
    <row r="16" spans="1:6" s="107" customFormat="1" ht="18" customHeight="1" x14ac:dyDescent="0.3">
      <c r="A16" s="101" t="s">
        <v>47</v>
      </c>
      <c r="B16" s="91" t="s">
        <v>562</v>
      </c>
      <c r="C16" s="106" t="s">
        <v>560</v>
      </c>
      <c r="D16" s="103">
        <v>50</v>
      </c>
      <c r="E16" s="104"/>
      <c r="F16" s="105">
        <f t="shared" si="0"/>
        <v>0</v>
      </c>
    </row>
    <row r="17" spans="1:6" s="107" customFormat="1" ht="18" customHeight="1" x14ac:dyDescent="0.3">
      <c r="A17" s="101" t="s">
        <v>48</v>
      </c>
      <c r="B17" s="91" t="s">
        <v>563</v>
      </c>
      <c r="C17" s="106" t="s">
        <v>353</v>
      </c>
      <c r="D17" s="103">
        <v>50</v>
      </c>
      <c r="E17" s="104"/>
      <c r="F17" s="105">
        <f t="shared" si="0"/>
        <v>0</v>
      </c>
    </row>
    <row r="18" spans="1:6" s="107" customFormat="1" x14ac:dyDescent="0.3">
      <c r="A18" s="101" t="s">
        <v>49</v>
      </c>
      <c r="B18" s="91" t="s">
        <v>564</v>
      </c>
      <c r="C18" s="106" t="s">
        <v>353</v>
      </c>
      <c r="D18" s="103">
        <v>24</v>
      </c>
      <c r="E18" s="104"/>
      <c r="F18" s="105">
        <f t="shared" si="0"/>
        <v>0</v>
      </c>
    </row>
    <row r="19" spans="1:6" s="107" customFormat="1" ht="18" customHeight="1" x14ac:dyDescent="0.3">
      <c r="A19" s="101" t="s">
        <v>50</v>
      </c>
      <c r="B19" s="91" t="s">
        <v>565</v>
      </c>
      <c r="C19" s="106" t="s">
        <v>353</v>
      </c>
      <c r="D19" s="103">
        <v>10</v>
      </c>
      <c r="E19" s="104"/>
      <c r="F19" s="105">
        <f t="shared" si="0"/>
        <v>0</v>
      </c>
    </row>
    <row r="20" spans="1:6" s="107" customFormat="1" x14ac:dyDescent="0.3">
      <c r="A20" s="101" t="s">
        <v>51</v>
      </c>
      <c r="B20" s="91" t="s">
        <v>566</v>
      </c>
      <c r="C20" s="106" t="s">
        <v>353</v>
      </c>
      <c r="D20" s="103">
        <v>12</v>
      </c>
      <c r="E20" s="104"/>
      <c r="F20" s="105">
        <f t="shared" si="0"/>
        <v>0</v>
      </c>
    </row>
    <row r="21" spans="1:6" s="107" customFormat="1" x14ac:dyDescent="0.3">
      <c r="A21" s="101" t="s">
        <v>52</v>
      </c>
      <c r="B21" s="91" t="s">
        <v>567</v>
      </c>
      <c r="C21" s="106" t="s">
        <v>353</v>
      </c>
      <c r="D21" s="103">
        <v>10</v>
      </c>
      <c r="E21" s="104"/>
      <c r="F21" s="105">
        <f t="shared" si="0"/>
        <v>0</v>
      </c>
    </row>
    <row r="22" spans="1:6" s="107" customFormat="1" x14ac:dyDescent="0.3">
      <c r="A22" s="101" t="s">
        <v>53</v>
      </c>
      <c r="B22" s="91" t="s">
        <v>568</v>
      </c>
      <c r="C22" s="106" t="s">
        <v>353</v>
      </c>
      <c r="D22" s="103">
        <v>8</v>
      </c>
      <c r="E22" s="104"/>
      <c r="F22" s="105">
        <f t="shared" si="0"/>
        <v>0</v>
      </c>
    </row>
    <row r="23" spans="1:6" s="107" customFormat="1" ht="17.25" customHeight="1" x14ac:dyDescent="0.3">
      <c r="A23" s="101" t="s">
        <v>54</v>
      </c>
      <c r="B23" s="91" t="s">
        <v>569</v>
      </c>
      <c r="C23" s="106" t="s">
        <v>353</v>
      </c>
      <c r="D23" s="103">
        <v>20</v>
      </c>
      <c r="E23" s="104"/>
      <c r="F23" s="105">
        <f t="shared" si="0"/>
        <v>0</v>
      </c>
    </row>
    <row r="24" spans="1:6" s="107" customFormat="1" x14ac:dyDescent="0.3">
      <c r="A24" s="101" t="s">
        <v>55</v>
      </c>
      <c r="B24" s="91" t="s">
        <v>570</v>
      </c>
      <c r="C24" s="106" t="s">
        <v>353</v>
      </c>
      <c r="D24" s="103">
        <v>8</v>
      </c>
      <c r="E24" s="104"/>
      <c r="F24" s="105">
        <f t="shared" si="0"/>
        <v>0</v>
      </c>
    </row>
    <row r="25" spans="1:6" s="107" customFormat="1" x14ac:dyDescent="0.3">
      <c r="A25" s="101" t="s">
        <v>56</v>
      </c>
      <c r="B25" s="91" t="s">
        <v>571</v>
      </c>
      <c r="C25" s="106" t="s">
        <v>353</v>
      </c>
      <c r="D25" s="103">
        <v>9</v>
      </c>
      <c r="E25" s="104"/>
      <c r="F25" s="105">
        <f t="shared" si="0"/>
        <v>0</v>
      </c>
    </row>
    <row r="26" spans="1:6" s="107" customFormat="1" x14ac:dyDescent="0.3">
      <c r="A26" s="101" t="s">
        <v>57</v>
      </c>
      <c r="B26" s="91" t="s">
        <v>572</v>
      </c>
      <c r="C26" s="106" t="s">
        <v>353</v>
      </c>
      <c r="D26" s="103">
        <v>9</v>
      </c>
      <c r="E26" s="104"/>
      <c r="F26" s="105">
        <f t="shared" si="0"/>
        <v>0</v>
      </c>
    </row>
    <row r="27" spans="1:6" s="107" customFormat="1" x14ac:dyDescent="0.3">
      <c r="A27" s="101" t="s">
        <v>58</v>
      </c>
      <c r="B27" s="91" t="s">
        <v>573</v>
      </c>
      <c r="C27" s="106" t="s">
        <v>353</v>
      </c>
      <c r="D27" s="103">
        <v>10</v>
      </c>
      <c r="E27" s="104"/>
      <c r="F27" s="105">
        <f t="shared" si="0"/>
        <v>0</v>
      </c>
    </row>
    <row r="28" spans="1:6" s="107" customFormat="1" x14ac:dyDescent="0.3">
      <c r="A28" s="101" t="s">
        <v>59</v>
      </c>
      <c r="B28" s="91" t="s">
        <v>574</v>
      </c>
      <c r="C28" s="106" t="s">
        <v>353</v>
      </c>
      <c r="D28" s="103">
        <v>8</v>
      </c>
      <c r="E28" s="104"/>
      <c r="F28" s="105">
        <f t="shared" si="0"/>
        <v>0</v>
      </c>
    </row>
    <row r="29" spans="1:6" s="107" customFormat="1" x14ac:dyDescent="0.3">
      <c r="A29" s="101" t="s">
        <v>60</v>
      </c>
      <c r="B29" s="91" t="s">
        <v>575</v>
      </c>
      <c r="C29" s="106" t="s">
        <v>353</v>
      </c>
      <c r="D29" s="103">
        <v>8</v>
      </c>
      <c r="E29" s="104"/>
      <c r="F29" s="105">
        <f t="shared" si="0"/>
        <v>0</v>
      </c>
    </row>
    <row r="30" spans="1:6" s="107" customFormat="1" x14ac:dyDescent="0.3">
      <c r="A30" s="101" t="s">
        <v>61</v>
      </c>
      <c r="B30" s="91" t="s">
        <v>576</v>
      </c>
      <c r="C30" s="106" t="s">
        <v>353</v>
      </c>
      <c r="D30" s="103">
        <v>8</v>
      </c>
      <c r="E30" s="104"/>
      <c r="F30" s="105">
        <f t="shared" si="0"/>
        <v>0</v>
      </c>
    </row>
    <row r="31" spans="1:6" s="107" customFormat="1" x14ac:dyDescent="0.3">
      <c r="A31" s="101" t="s">
        <v>62</v>
      </c>
      <c r="B31" s="91" t="s">
        <v>577</v>
      </c>
      <c r="C31" s="106" t="s">
        <v>353</v>
      </c>
      <c r="D31" s="103">
        <v>8</v>
      </c>
      <c r="E31" s="104"/>
      <c r="F31" s="105">
        <f t="shared" si="0"/>
        <v>0</v>
      </c>
    </row>
    <row r="32" spans="1:6" s="107" customFormat="1" x14ac:dyDescent="0.3">
      <c r="A32" s="101" t="s">
        <v>63</v>
      </c>
      <c r="B32" s="91" t="s">
        <v>578</v>
      </c>
      <c r="C32" s="106" t="s">
        <v>353</v>
      </c>
      <c r="D32" s="103">
        <v>250</v>
      </c>
      <c r="E32" s="104"/>
      <c r="F32" s="105">
        <f t="shared" si="0"/>
        <v>0</v>
      </c>
    </row>
    <row r="33" spans="1:6" s="107" customFormat="1" ht="33" x14ac:dyDescent="0.3">
      <c r="A33" s="101" t="s">
        <v>64</v>
      </c>
      <c r="B33" s="91" t="s">
        <v>579</v>
      </c>
      <c r="C33" s="106" t="s">
        <v>353</v>
      </c>
      <c r="D33" s="103">
        <v>30</v>
      </c>
      <c r="E33" s="104"/>
      <c r="F33" s="105">
        <f t="shared" si="0"/>
        <v>0</v>
      </c>
    </row>
    <row r="34" spans="1:6" s="107" customFormat="1" x14ac:dyDescent="0.3">
      <c r="A34" s="101" t="s">
        <v>75</v>
      </c>
      <c r="B34" s="91" t="s">
        <v>580</v>
      </c>
      <c r="C34" s="106" t="s">
        <v>353</v>
      </c>
      <c r="D34" s="103">
        <v>10</v>
      </c>
      <c r="E34" s="104"/>
      <c r="F34" s="105">
        <f t="shared" si="0"/>
        <v>0</v>
      </c>
    </row>
    <row r="35" spans="1:6" s="107" customFormat="1" x14ac:dyDescent="0.3">
      <c r="A35" s="101" t="s">
        <v>123</v>
      </c>
      <c r="B35" s="91" t="s">
        <v>581</v>
      </c>
      <c r="C35" s="106" t="s">
        <v>353</v>
      </c>
      <c r="D35" s="103">
        <v>1000</v>
      </c>
      <c r="E35" s="104"/>
      <c r="F35" s="105">
        <f t="shared" si="0"/>
        <v>0</v>
      </c>
    </row>
    <row r="36" spans="1:6" s="107" customFormat="1" ht="33" x14ac:dyDescent="0.3">
      <c r="A36" s="101" t="s">
        <v>124</v>
      </c>
      <c r="B36" s="91" t="s">
        <v>582</v>
      </c>
      <c r="C36" s="106" t="s">
        <v>353</v>
      </c>
      <c r="D36" s="103">
        <v>50</v>
      </c>
      <c r="E36" s="104"/>
      <c r="F36" s="105">
        <f t="shared" si="0"/>
        <v>0</v>
      </c>
    </row>
    <row r="37" spans="1:6" s="107" customFormat="1" x14ac:dyDescent="0.3">
      <c r="A37" s="101" t="s">
        <v>125</v>
      </c>
      <c r="B37" s="91" t="s">
        <v>583</v>
      </c>
      <c r="C37" s="106" t="s">
        <v>353</v>
      </c>
      <c r="D37" s="103">
        <v>10</v>
      </c>
      <c r="E37" s="104"/>
      <c r="F37" s="105">
        <f t="shared" si="0"/>
        <v>0</v>
      </c>
    </row>
    <row r="38" spans="1:6" s="107" customFormat="1" x14ac:dyDescent="0.3">
      <c r="A38" s="101" t="s">
        <v>126</v>
      </c>
      <c r="B38" s="91" t="s">
        <v>584</v>
      </c>
      <c r="C38" s="106" t="s">
        <v>353</v>
      </c>
      <c r="D38" s="103">
        <v>10</v>
      </c>
      <c r="E38" s="104"/>
      <c r="F38" s="105">
        <f t="shared" si="0"/>
        <v>0</v>
      </c>
    </row>
    <row r="39" spans="1:6" s="107" customFormat="1" x14ac:dyDescent="0.3">
      <c r="A39" s="101" t="s">
        <v>127</v>
      </c>
      <c r="B39" s="91" t="s">
        <v>585</v>
      </c>
      <c r="C39" s="106" t="s">
        <v>353</v>
      </c>
      <c r="D39" s="103">
        <v>10</v>
      </c>
      <c r="E39" s="104"/>
      <c r="F39" s="105">
        <f t="shared" si="0"/>
        <v>0</v>
      </c>
    </row>
    <row r="40" spans="1:6" s="107" customFormat="1" ht="33" x14ac:dyDescent="0.3">
      <c r="A40" s="101" t="s">
        <v>128</v>
      </c>
      <c r="B40" s="91" t="s">
        <v>586</v>
      </c>
      <c r="C40" s="106" t="s">
        <v>353</v>
      </c>
      <c r="D40" s="103">
        <v>10</v>
      </c>
      <c r="E40" s="104"/>
      <c r="F40" s="105">
        <f t="shared" si="0"/>
        <v>0</v>
      </c>
    </row>
    <row r="41" spans="1:6" s="107" customFormat="1" ht="33" x14ac:dyDescent="0.3">
      <c r="A41" s="101" t="s">
        <v>129</v>
      </c>
      <c r="B41" s="91" t="s">
        <v>587</v>
      </c>
      <c r="C41" s="106" t="s">
        <v>353</v>
      </c>
      <c r="D41" s="103">
        <v>10</v>
      </c>
      <c r="E41" s="104"/>
      <c r="F41" s="105">
        <f t="shared" si="0"/>
        <v>0</v>
      </c>
    </row>
    <row r="42" spans="1:6" s="107" customFormat="1" x14ac:dyDescent="0.3">
      <c r="A42" s="101" t="s">
        <v>130</v>
      </c>
      <c r="B42" s="91" t="s">
        <v>588</v>
      </c>
      <c r="C42" s="106" t="s">
        <v>353</v>
      </c>
      <c r="D42" s="103">
        <v>10</v>
      </c>
      <c r="E42" s="104"/>
      <c r="F42" s="105">
        <f t="shared" si="0"/>
        <v>0</v>
      </c>
    </row>
    <row r="43" spans="1:6" s="107" customFormat="1" x14ac:dyDescent="0.3">
      <c r="A43" s="101" t="s">
        <v>131</v>
      </c>
      <c r="B43" s="91" t="s">
        <v>589</v>
      </c>
      <c r="C43" s="106" t="s">
        <v>353</v>
      </c>
      <c r="D43" s="103">
        <v>10</v>
      </c>
      <c r="E43" s="104"/>
      <c r="F43" s="105">
        <f t="shared" si="0"/>
        <v>0</v>
      </c>
    </row>
    <row r="44" spans="1:6" s="107" customFormat="1" ht="33" x14ac:dyDescent="0.3">
      <c r="A44" s="101" t="s">
        <v>132</v>
      </c>
      <c r="B44" s="91" t="s">
        <v>590</v>
      </c>
      <c r="C44" s="106" t="s">
        <v>353</v>
      </c>
      <c r="D44" s="103">
        <v>12</v>
      </c>
      <c r="E44" s="104"/>
      <c r="F44" s="105">
        <f t="shared" si="0"/>
        <v>0</v>
      </c>
    </row>
    <row r="45" spans="1:6" s="107" customFormat="1" ht="17.25" thickBot="1" x14ac:dyDescent="0.35">
      <c r="A45" s="101" t="s">
        <v>133</v>
      </c>
      <c r="B45" s="91" t="s">
        <v>591</v>
      </c>
      <c r="C45" s="106" t="s">
        <v>353</v>
      </c>
      <c r="D45" s="103">
        <v>20</v>
      </c>
      <c r="E45" s="104"/>
      <c r="F45" s="105">
        <f t="shared" si="0"/>
        <v>0</v>
      </c>
    </row>
    <row r="46" spans="1:6" ht="45" customHeight="1" thickTop="1" thickBot="1" x14ac:dyDescent="0.35">
      <c r="A46" s="58"/>
      <c r="B46" s="59" t="s">
        <v>30</v>
      </c>
      <c r="C46" s="60" t="s">
        <v>31</v>
      </c>
      <c r="D46" s="60"/>
      <c r="E46" s="60"/>
      <c r="F46" s="61">
        <f>SUM(F4:F45)</f>
        <v>0</v>
      </c>
    </row>
    <row r="47" spans="1:6" ht="17.25" thickTop="1" x14ac:dyDescent="0.3">
      <c r="B47"/>
    </row>
    <row r="48" spans="1:6" x14ac:dyDescent="0.3">
      <c r="B48"/>
    </row>
    <row r="49" spans="2:2" x14ac:dyDescent="0.3">
      <c r="B49"/>
    </row>
    <row r="50" spans="2:2" x14ac:dyDescent="0.3">
      <c r="B50"/>
    </row>
    <row r="51" spans="2:2" x14ac:dyDescent="0.3">
      <c r="B51"/>
    </row>
    <row r="52" spans="2:2" x14ac:dyDescent="0.3">
      <c r="B52"/>
    </row>
  </sheetData>
  <sheetProtection algorithmName="SHA-512" hashValue="DK2zy+Wn503PRYqoKvvEbAeLQMwb9hfX9E4Evg2QI8rXCTxH3hOAvxEWm6IaNru2ubZ/ViMnJ5UEd9SjzCxaHg==" saltValue="DCCNQaJLyeN+2YeL7FeEIw==" spinCount="100000" sheet="1" objects="1" scenarios="1"/>
  <mergeCells count="1">
    <mergeCell ref="E2:F2"/>
  </mergeCells>
  <printOptions horizontalCentered="1"/>
  <pageMargins left="0.74803149606299213" right="0.74803149606299213" top="1.3779527559055118" bottom="1.1811023622047245" header="0.59055118110236227" footer="0.59055118110236227"/>
  <pageSetup paperSize="9" scale="70" orientation="portrait" r:id="rId1"/>
  <headerFooter alignWithMargins="0">
    <oddFooter>&amp;L_______________________________________________________________________________________________&amp;CStran &amp;P od &amp;N</oddFooter>
  </headerFooter>
  <colBreaks count="1" manualBreakCount="1">
    <brk id="6" max="18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0DF58-D01A-40A5-9D1F-F0B3AC1E2A73}">
  <dimension ref="A1:F43"/>
  <sheetViews>
    <sheetView view="pageBreakPreview" topLeftCell="A21" zoomScaleNormal="130" zoomScaleSheetLayoutView="100" workbookViewId="0">
      <selection activeCell="O20" sqref="O20"/>
    </sheetView>
  </sheetViews>
  <sheetFormatPr defaultColWidth="9" defaultRowHeight="16.5" x14ac:dyDescent="0.3"/>
  <cols>
    <col min="1" max="1" width="4.28515625" style="62" customWidth="1"/>
    <col min="2" max="2" width="80" style="63" customWidth="1"/>
    <col min="3" max="3" width="7" style="64" customWidth="1"/>
    <col min="4" max="4" width="7.7109375" style="65" customWidth="1"/>
    <col min="5" max="5" width="13.5703125" style="66" customWidth="1"/>
    <col min="6" max="6" width="18.28515625" style="66" customWidth="1"/>
    <col min="7" max="16384" width="9" style="50"/>
  </cols>
  <sheetData>
    <row r="1" spans="1:6" x14ac:dyDescent="0.3">
      <c r="A1" s="45" t="s">
        <v>635</v>
      </c>
      <c r="B1" s="46"/>
      <c r="C1" s="47"/>
      <c r="D1" s="48"/>
      <c r="E1" s="49"/>
      <c r="F1" s="49"/>
    </row>
    <row r="2" spans="1:6" ht="24.75" customHeight="1" x14ac:dyDescent="0.3">
      <c r="A2" s="45"/>
      <c r="B2" s="46"/>
      <c r="C2" s="47"/>
      <c r="D2" s="48"/>
      <c r="E2" s="127"/>
      <c r="F2" s="127"/>
    </row>
    <row r="3" spans="1:6" s="55" customFormat="1" ht="54.6" customHeight="1" x14ac:dyDescent="0.3">
      <c r="A3" s="51" t="s">
        <v>3</v>
      </c>
      <c r="B3" s="52" t="s">
        <v>4</v>
      </c>
      <c r="C3" s="52" t="s">
        <v>5</v>
      </c>
      <c r="D3" s="53" t="s">
        <v>6</v>
      </c>
      <c r="E3" s="77" t="s">
        <v>27</v>
      </c>
      <c r="F3" s="54" t="s">
        <v>28</v>
      </c>
    </row>
    <row r="4" spans="1:6" x14ac:dyDescent="0.3">
      <c r="A4" s="101" t="s">
        <v>10</v>
      </c>
      <c r="B4" s="96" t="s">
        <v>592</v>
      </c>
      <c r="C4" s="98" t="s">
        <v>353</v>
      </c>
      <c r="D4" s="65">
        <v>50</v>
      </c>
      <c r="E4" s="99"/>
      <c r="F4" s="57">
        <f>D4*E4</f>
        <v>0</v>
      </c>
    </row>
    <row r="5" spans="1:6" x14ac:dyDescent="0.3">
      <c r="A5" s="101" t="s">
        <v>11</v>
      </c>
      <c r="B5" s="91" t="s">
        <v>593</v>
      </c>
      <c r="C5" s="106" t="s">
        <v>353</v>
      </c>
      <c r="D5" s="103">
        <v>150</v>
      </c>
      <c r="E5" s="104"/>
      <c r="F5" s="57">
        <f t="shared" ref="F5:F41" si="0">D5*E5</f>
        <v>0</v>
      </c>
    </row>
    <row r="6" spans="1:6" ht="18.75" customHeight="1" x14ac:dyDescent="0.3">
      <c r="A6" s="101" t="s">
        <v>12</v>
      </c>
      <c r="B6" s="91" t="s">
        <v>594</v>
      </c>
      <c r="C6" s="106" t="s">
        <v>353</v>
      </c>
      <c r="D6" s="103">
        <v>20</v>
      </c>
      <c r="E6" s="104"/>
      <c r="F6" s="57">
        <f t="shared" si="0"/>
        <v>0</v>
      </c>
    </row>
    <row r="7" spans="1:6" ht="33" x14ac:dyDescent="0.3">
      <c r="A7" s="101" t="s">
        <v>13</v>
      </c>
      <c r="B7" s="91" t="s">
        <v>595</v>
      </c>
      <c r="C7" s="106" t="s">
        <v>353</v>
      </c>
      <c r="D7" s="103">
        <v>20</v>
      </c>
      <c r="E7" s="104"/>
      <c r="F7" s="57">
        <f t="shared" si="0"/>
        <v>0</v>
      </c>
    </row>
    <row r="8" spans="1:6" ht="33" x14ac:dyDescent="0.3">
      <c r="A8" s="101" t="s">
        <v>14</v>
      </c>
      <c r="B8" s="91" t="s">
        <v>596</v>
      </c>
      <c r="C8" s="106" t="s">
        <v>353</v>
      </c>
      <c r="D8" s="103">
        <v>100</v>
      </c>
      <c r="E8" s="104"/>
      <c r="F8" s="57">
        <f t="shared" si="0"/>
        <v>0</v>
      </c>
    </row>
    <row r="9" spans="1:6" x14ac:dyDescent="0.3">
      <c r="A9" s="101" t="s">
        <v>15</v>
      </c>
      <c r="B9" s="91" t="s">
        <v>597</v>
      </c>
      <c r="C9" s="106" t="s">
        <v>353</v>
      </c>
      <c r="D9" s="103">
        <v>120</v>
      </c>
      <c r="E9" s="104"/>
      <c r="F9" s="57">
        <f t="shared" si="0"/>
        <v>0</v>
      </c>
    </row>
    <row r="10" spans="1:6" x14ac:dyDescent="0.3">
      <c r="A10" s="101" t="s">
        <v>16</v>
      </c>
      <c r="B10" s="91" t="s">
        <v>598</v>
      </c>
      <c r="C10" s="106" t="s">
        <v>353</v>
      </c>
      <c r="D10" s="103">
        <v>20</v>
      </c>
      <c r="E10" s="104"/>
      <c r="F10" s="57">
        <f t="shared" si="0"/>
        <v>0</v>
      </c>
    </row>
    <row r="11" spans="1:6" ht="33" x14ac:dyDescent="0.3">
      <c r="A11" s="101" t="s">
        <v>17</v>
      </c>
      <c r="B11" s="91" t="s">
        <v>599</v>
      </c>
      <c r="C11" s="106" t="s">
        <v>353</v>
      </c>
      <c r="D11" s="103">
        <v>850</v>
      </c>
      <c r="E11" s="104"/>
      <c r="F11" s="57">
        <f t="shared" si="0"/>
        <v>0</v>
      </c>
    </row>
    <row r="12" spans="1:6" ht="33.75" customHeight="1" x14ac:dyDescent="0.3">
      <c r="A12" s="101" t="s">
        <v>18</v>
      </c>
      <c r="B12" s="91" t="s">
        <v>600</v>
      </c>
      <c r="C12" s="106" t="s">
        <v>353</v>
      </c>
      <c r="D12" s="103">
        <v>16</v>
      </c>
      <c r="E12" s="104"/>
      <c r="F12" s="57">
        <f t="shared" si="0"/>
        <v>0</v>
      </c>
    </row>
    <row r="13" spans="1:6" x14ac:dyDescent="0.3">
      <c r="A13" s="101" t="s">
        <v>19</v>
      </c>
      <c r="B13" s="91" t="s">
        <v>601</v>
      </c>
      <c r="C13" s="106" t="s">
        <v>353</v>
      </c>
      <c r="D13" s="103">
        <v>200</v>
      </c>
      <c r="E13" s="104"/>
      <c r="F13" s="57">
        <f t="shared" si="0"/>
        <v>0</v>
      </c>
    </row>
    <row r="14" spans="1:6" x14ac:dyDescent="0.3">
      <c r="A14" s="101" t="s">
        <v>45</v>
      </c>
      <c r="B14" s="91" t="s">
        <v>602</v>
      </c>
      <c r="C14" s="106" t="s">
        <v>353</v>
      </c>
      <c r="D14" s="103">
        <v>100</v>
      </c>
      <c r="E14" s="104"/>
      <c r="F14" s="57">
        <f t="shared" si="0"/>
        <v>0</v>
      </c>
    </row>
    <row r="15" spans="1:6" x14ac:dyDescent="0.3">
      <c r="A15" s="101" t="s">
        <v>46</v>
      </c>
      <c r="B15" s="91" t="s">
        <v>603</v>
      </c>
      <c r="C15" s="106" t="s">
        <v>353</v>
      </c>
      <c r="D15" s="103">
        <v>20</v>
      </c>
      <c r="E15" s="104"/>
      <c r="F15" s="57">
        <f t="shared" si="0"/>
        <v>0</v>
      </c>
    </row>
    <row r="16" spans="1:6" x14ac:dyDescent="0.3">
      <c r="A16" s="101" t="s">
        <v>47</v>
      </c>
      <c r="B16" s="91" t="s">
        <v>604</v>
      </c>
      <c r="C16" s="106" t="s">
        <v>605</v>
      </c>
      <c r="D16" s="103">
        <v>20</v>
      </c>
      <c r="E16" s="104"/>
      <c r="F16" s="57">
        <f t="shared" si="0"/>
        <v>0</v>
      </c>
    </row>
    <row r="17" spans="1:6" x14ac:dyDescent="0.3">
      <c r="A17" s="101" t="s">
        <v>48</v>
      </c>
      <c r="B17" s="91" t="s">
        <v>606</v>
      </c>
      <c r="C17" s="106" t="s">
        <v>363</v>
      </c>
      <c r="D17" s="103">
        <v>50</v>
      </c>
      <c r="E17" s="104"/>
      <c r="F17" s="57">
        <f t="shared" si="0"/>
        <v>0</v>
      </c>
    </row>
    <row r="18" spans="1:6" x14ac:dyDescent="0.3">
      <c r="A18" s="101" t="s">
        <v>49</v>
      </c>
      <c r="B18" s="91" t="s">
        <v>607</v>
      </c>
      <c r="C18" s="106" t="s">
        <v>353</v>
      </c>
      <c r="D18" s="103">
        <v>10</v>
      </c>
      <c r="E18" s="104"/>
      <c r="F18" s="57">
        <f t="shared" si="0"/>
        <v>0</v>
      </c>
    </row>
    <row r="19" spans="1:6" x14ac:dyDescent="0.3">
      <c r="A19" s="101" t="s">
        <v>50</v>
      </c>
      <c r="B19" s="91" t="s">
        <v>608</v>
      </c>
      <c r="C19" s="106" t="s">
        <v>353</v>
      </c>
      <c r="D19" s="103">
        <v>20</v>
      </c>
      <c r="E19" s="104"/>
      <c r="F19" s="57">
        <f t="shared" si="0"/>
        <v>0</v>
      </c>
    </row>
    <row r="20" spans="1:6" x14ac:dyDescent="0.3">
      <c r="A20" s="101" t="s">
        <v>51</v>
      </c>
      <c r="B20" s="91" t="s">
        <v>609</v>
      </c>
      <c r="C20" s="106" t="s">
        <v>353</v>
      </c>
      <c r="D20" s="103">
        <v>30</v>
      </c>
      <c r="E20" s="104"/>
      <c r="F20" s="57">
        <f t="shared" si="0"/>
        <v>0</v>
      </c>
    </row>
    <row r="21" spans="1:6" x14ac:dyDescent="0.3">
      <c r="A21" s="101" t="s">
        <v>52</v>
      </c>
      <c r="B21" s="91" t="s">
        <v>610</v>
      </c>
      <c r="C21" s="106" t="s">
        <v>353</v>
      </c>
      <c r="D21" s="103">
        <v>20</v>
      </c>
      <c r="E21" s="104"/>
      <c r="F21" s="57">
        <f t="shared" si="0"/>
        <v>0</v>
      </c>
    </row>
    <row r="22" spans="1:6" x14ac:dyDescent="0.3">
      <c r="A22" s="101" t="s">
        <v>53</v>
      </c>
      <c r="B22" s="91" t="s">
        <v>611</v>
      </c>
      <c r="C22" s="106" t="s">
        <v>353</v>
      </c>
      <c r="D22" s="103">
        <v>15</v>
      </c>
      <c r="E22" s="104"/>
      <c r="F22" s="57">
        <f t="shared" si="0"/>
        <v>0</v>
      </c>
    </row>
    <row r="23" spans="1:6" x14ac:dyDescent="0.3">
      <c r="A23" s="101" t="s">
        <v>54</v>
      </c>
      <c r="B23" s="91" t="s">
        <v>612</v>
      </c>
      <c r="C23" s="106" t="s">
        <v>353</v>
      </c>
      <c r="D23" s="103">
        <v>30</v>
      </c>
      <c r="E23" s="104"/>
      <c r="F23" s="57">
        <f t="shared" si="0"/>
        <v>0</v>
      </c>
    </row>
    <row r="24" spans="1:6" x14ac:dyDescent="0.3">
      <c r="A24" s="101" t="s">
        <v>55</v>
      </c>
      <c r="B24" s="91" t="s">
        <v>613</v>
      </c>
      <c r="C24" s="106" t="s">
        <v>353</v>
      </c>
      <c r="D24" s="103">
        <v>10</v>
      </c>
      <c r="E24" s="104"/>
      <c r="F24" s="57">
        <f t="shared" si="0"/>
        <v>0</v>
      </c>
    </row>
    <row r="25" spans="1:6" x14ac:dyDescent="0.3">
      <c r="A25" s="101" t="s">
        <v>56</v>
      </c>
      <c r="B25" s="91" t="s">
        <v>614</v>
      </c>
      <c r="C25" s="106" t="s">
        <v>353</v>
      </c>
      <c r="D25" s="103">
        <v>40</v>
      </c>
      <c r="E25" s="104"/>
      <c r="F25" s="57">
        <f t="shared" si="0"/>
        <v>0</v>
      </c>
    </row>
    <row r="26" spans="1:6" x14ac:dyDescent="0.3">
      <c r="A26" s="101" t="s">
        <v>57</v>
      </c>
      <c r="B26" s="91" t="s">
        <v>615</v>
      </c>
      <c r="C26" s="106" t="s">
        <v>353</v>
      </c>
      <c r="D26" s="103">
        <v>10</v>
      </c>
      <c r="E26" s="104"/>
      <c r="F26" s="57">
        <f t="shared" si="0"/>
        <v>0</v>
      </c>
    </row>
    <row r="27" spans="1:6" x14ac:dyDescent="0.3">
      <c r="A27" s="101" t="s">
        <v>58</v>
      </c>
      <c r="B27" s="91" t="s">
        <v>616</v>
      </c>
      <c r="C27" s="106" t="s">
        <v>353</v>
      </c>
      <c r="D27" s="103">
        <v>5</v>
      </c>
      <c r="E27" s="104"/>
      <c r="F27" s="57">
        <f t="shared" si="0"/>
        <v>0</v>
      </c>
    </row>
    <row r="28" spans="1:6" x14ac:dyDescent="0.3">
      <c r="A28" s="101" t="s">
        <v>59</v>
      </c>
      <c r="B28" s="91" t="s">
        <v>617</v>
      </c>
      <c r="C28" s="106" t="s">
        <v>353</v>
      </c>
      <c r="D28" s="103">
        <v>15</v>
      </c>
      <c r="E28" s="104"/>
      <c r="F28" s="57">
        <f t="shared" si="0"/>
        <v>0</v>
      </c>
    </row>
    <row r="29" spans="1:6" x14ac:dyDescent="0.3">
      <c r="A29" s="101" t="s">
        <v>60</v>
      </c>
      <c r="B29" s="91" t="s">
        <v>618</v>
      </c>
      <c r="C29" s="106" t="s">
        <v>353</v>
      </c>
      <c r="D29" s="103">
        <v>20</v>
      </c>
      <c r="E29" s="104"/>
      <c r="F29" s="57">
        <f t="shared" si="0"/>
        <v>0</v>
      </c>
    </row>
    <row r="30" spans="1:6" x14ac:dyDescent="0.3">
      <c r="A30" s="101" t="s">
        <v>61</v>
      </c>
      <c r="B30" s="91" t="s">
        <v>619</v>
      </c>
      <c r="C30" s="106" t="s">
        <v>353</v>
      </c>
      <c r="D30" s="103">
        <v>20</v>
      </c>
      <c r="E30" s="104"/>
      <c r="F30" s="57">
        <f t="shared" si="0"/>
        <v>0</v>
      </c>
    </row>
    <row r="31" spans="1:6" x14ac:dyDescent="0.3">
      <c r="A31" s="101" t="s">
        <v>62</v>
      </c>
      <c r="B31" s="91" t="s">
        <v>620</v>
      </c>
      <c r="C31" s="106" t="s">
        <v>381</v>
      </c>
      <c r="D31" s="103">
        <v>20</v>
      </c>
      <c r="E31" s="104"/>
      <c r="F31" s="57">
        <f t="shared" si="0"/>
        <v>0</v>
      </c>
    </row>
    <row r="32" spans="1:6" x14ac:dyDescent="0.3">
      <c r="A32" s="101" t="s">
        <v>63</v>
      </c>
      <c r="B32" s="91" t="s">
        <v>621</v>
      </c>
      <c r="C32" s="106" t="s">
        <v>422</v>
      </c>
      <c r="D32" s="103">
        <v>38</v>
      </c>
      <c r="E32" s="104"/>
      <c r="F32" s="57">
        <f t="shared" si="0"/>
        <v>0</v>
      </c>
    </row>
    <row r="33" spans="1:6" x14ac:dyDescent="0.3">
      <c r="A33" s="101" t="s">
        <v>64</v>
      </c>
      <c r="B33" s="91" t="s">
        <v>622</v>
      </c>
      <c r="C33" s="106" t="s">
        <v>353</v>
      </c>
      <c r="D33" s="103">
        <v>2</v>
      </c>
      <c r="E33" s="104"/>
      <c r="F33" s="57">
        <f t="shared" si="0"/>
        <v>0</v>
      </c>
    </row>
    <row r="34" spans="1:6" x14ac:dyDescent="0.3">
      <c r="A34" s="101" t="s">
        <v>75</v>
      </c>
      <c r="B34" s="91" t="s">
        <v>623</v>
      </c>
      <c r="C34" s="106" t="s">
        <v>353</v>
      </c>
      <c r="D34" s="103">
        <v>10</v>
      </c>
      <c r="E34" s="104"/>
      <c r="F34" s="57">
        <f t="shared" si="0"/>
        <v>0</v>
      </c>
    </row>
    <row r="35" spans="1:6" x14ac:dyDescent="0.3">
      <c r="A35" s="101" t="s">
        <v>123</v>
      </c>
      <c r="B35" s="91" t="s">
        <v>624</v>
      </c>
      <c r="C35" s="106" t="s">
        <v>353</v>
      </c>
      <c r="D35" s="103">
        <v>50</v>
      </c>
      <c r="E35" s="104"/>
      <c r="F35" s="57">
        <f t="shared" si="0"/>
        <v>0</v>
      </c>
    </row>
    <row r="36" spans="1:6" x14ac:dyDescent="0.3">
      <c r="A36" s="101" t="s">
        <v>124</v>
      </c>
      <c r="B36" s="91" t="s">
        <v>625</v>
      </c>
      <c r="C36" s="106" t="s">
        <v>353</v>
      </c>
      <c r="D36" s="103">
        <v>10</v>
      </c>
      <c r="E36" s="104"/>
      <c r="F36" s="57">
        <f t="shared" si="0"/>
        <v>0</v>
      </c>
    </row>
    <row r="37" spans="1:6" x14ac:dyDescent="0.3">
      <c r="A37" s="101" t="s">
        <v>125</v>
      </c>
      <c r="B37" s="91" t="s">
        <v>626</v>
      </c>
      <c r="C37" s="106" t="s">
        <v>381</v>
      </c>
      <c r="D37" s="103">
        <v>20</v>
      </c>
      <c r="E37" s="104"/>
      <c r="F37" s="57">
        <f t="shared" si="0"/>
        <v>0</v>
      </c>
    </row>
    <row r="38" spans="1:6" x14ac:dyDescent="0.3">
      <c r="A38" s="101" t="s">
        <v>126</v>
      </c>
      <c r="B38" s="91" t="s">
        <v>627</v>
      </c>
      <c r="C38" s="106" t="s">
        <v>381</v>
      </c>
      <c r="D38" s="103">
        <v>100</v>
      </c>
      <c r="E38" s="104"/>
      <c r="F38" s="57">
        <f t="shared" si="0"/>
        <v>0</v>
      </c>
    </row>
    <row r="39" spans="1:6" x14ac:dyDescent="0.3">
      <c r="A39" s="101" t="s">
        <v>127</v>
      </c>
      <c r="B39" s="91" t="s">
        <v>628</v>
      </c>
      <c r="C39" s="106" t="s">
        <v>353</v>
      </c>
      <c r="D39" s="103">
        <v>50</v>
      </c>
      <c r="E39" s="104"/>
      <c r="F39" s="57">
        <f t="shared" si="0"/>
        <v>0</v>
      </c>
    </row>
    <row r="40" spans="1:6" x14ac:dyDescent="0.3">
      <c r="A40" s="101" t="s">
        <v>128</v>
      </c>
      <c r="B40" s="91" t="s">
        <v>629</v>
      </c>
      <c r="C40" s="106" t="s">
        <v>381</v>
      </c>
      <c r="D40" s="103">
        <v>100</v>
      </c>
      <c r="E40" s="104"/>
      <c r="F40" s="57">
        <f t="shared" si="0"/>
        <v>0</v>
      </c>
    </row>
    <row r="41" spans="1:6" ht="17.25" thickBot="1" x14ac:dyDescent="0.35">
      <c r="A41" s="101" t="s">
        <v>129</v>
      </c>
      <c r="B41" s="91" t="s">
        <v>630</v>
      </c>
      <c r="C41" s="106" t="s">
        <v>353</v>
      </c>
      <c r="D41" s="103">
        <v>10</v>
      </c>
      <c r="E41" s="104"/>
      <c r="F41" s="57">
        <f t="shared" si="0"/>
        <v>0</v>
      </c>
    </row>
    <row r="42" spans="1:6" ht="45" customHeight="1" thickTop="1" thickBot="1" x14ac:dyDescent="0.35">
      <c r="A42" s="58"/>
      <c r="B42" s="59" t="s">
        <v>30</v>
      </c>
      <c r="C42" s="60" t="s">
        <v>31</v>
      </c>
      <c r="D42" s="60"/>
      <c r="E42" s="60"/>
      <c r="F42" s="61">
        <f>SUM(F4:F41)</f>
        <v>0</v>
      </c>
    </row>
    <row r="43" spans="1:6" ht="17.25" thickTop="1" x14ac:dyDescent="0.3"/>
  </sheetData>
  <sheetProtection algorithmName="SHA-512" hashValue="aAF2k6yZmKvKlcb6m7cxozuEauBng8pzjkuFR7WcEZxHmCUqR1VZzPG+py0S3nF3pj+qsaQT39eJew9DENuhNA==" saltValue="+h2tKn/l9QRGdOEuOdPgkw==" spinCount="100000" sheet="1" objects="1" scenarios="1"/>
  <mergeCells count="1">
    <mergeCell ref="E2:F2"/>
  </mergeCells>
  <printOptions horizontalCentered="1"/>
  <pageMargins left="0.74803149606299213" right="0.74803149606299213" top="1.3779527559055118" bottom="1.1811023622047245" header="0.59055118110236227" footer="0.59055118110236227"/>
  <pageSetup paperSize="9" scale="73" orientation="portrait" r:id="rId1"/>
  <headerFooter alignWithMargins="0">
    <oddFooter>&amp;L_______________________________________________________________________________________________&amp;CStran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16</vt:i4>
      </vt:variant>
    </vt:vector>
  </HeadingPairs>
  <TitlesOfParts>
    <vt:vector size="28" baseType="lpstr">
      <vt:lpstr>Naslovnica</vt:lpstr>
      <vt:lpstr>Kazalo</vt:lpstr>
      <vt:lpstr>Skupna cena</vt:lpstr>
      <vt:lpstr>1_Elektro potrošni material</vt:lpstr>
      <vt:lpstr>2_Elementi za industrijsko avto</vt:lpstr>
      <vt:lpstr>3_Oprema za razsvetljavo</vt:lpstr>
      <vt:lpstr>4_Specialni strojni potrošni ma</vt:lpstr>
      <vt:lpstr>5_Splošni strojni potrošni m</vt:lpstr>
      <vt:lpstr>6_Material za hidravliko</vt:lpstr>
      <vt:lpstr>7_Ročno orodje</vt:lpstr>
      <vt:lpstr>8_Potrošni material za čiščenje</vt:lpstr>
      <vt:lpstr>9_Gradbeni material</vt:lpstr>
      <vt:lpstr>Naslovnica!_Hlk19863553</vt:lpstr>
      <vt:lpstr>'Skupna cena'!hit_last</vt:lpstr>
      <vt:lpstr>'1_Elektro potrošni material'!Področje_tiskanja</vt:lpstr>
      <vt:lpstr>'2_Elementi za industrijsko avto'!Področje_tiskanja</vt:lpstr>
      <vt:lpstr>'3_Oprema za razsvetljavo'!Področje_tiskanja</vt:lpstr>
      <vt:lpstr>'4_Specialni strojni potrošni ma'!Področje_tiskanja</vt:lpstr>
      <vt:lpstr>'5_Splošni strojni potrošni m'!Področje_tiskanja</vt:lpstr>
      <vt:lpstr>'6_Material za hidravliko'!Področje_tiskanja</vt:lpstr>
      <vt:lpstr>'7_Ročno orodje'!Področje_tiskanja</vt:lpstr>
      <vt:lpstr>'8_Potrošni material za čiščenje'!Področje_tiskanja</vt:lpstr>
      <vt:lpstr>'9_Gradbeni material'!Področje_tiskanja</vt:lpstr>
      <vt:lpstr>Kazalo!Področje_tiskanja</vt:lpstr>
      <vt:lpstr>Naslovnica!Področje_tiskanja</vt:lpstr>
      <vt:lpstr>'Skupna cena'!Področje_tiskanja</vt:lpstr>
      <vt:lpstr>Naslovnica!Tiskanje_naslovov</vt:lpstr>
      <vt:lpstr>'Skupna cena'!Tiskanje_naslovov</vt:lpstr>
    </vt:vector>
  </TitlesOfParts>
  <Company>HSE Invest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Lot TG - Knjiga 2A, Lista cen</dc:title>
  <dc:creator>StanislavS</dc:creator>
  <cp:lastModifiedBy>Mateja Bonutti Cijan</cp:lastModifiedBy>
  <cp:lastPrinted>2026-09-14T12:16:15Z</cp:lastPrinted>
  <dcterms:created xsi:type="dcterms:W3CDTF">2002-06-25T06:07:04Z</dcterms:created>
  <dcterms:modified xsi:type="dcterms:W3CDTF">2026-09-14T12:32:13Z</dcterms:modified>
</cp:coreProperties>
</file>